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 activeTab="3"/>
  </bookViews>
  <sheets>
    <sheet name="таблица 9" sheetId="1" r:id="rId1"/>
    <sheet name="таблица 10" sheetId="2" r:id="rId2"/>
    <sheet name="таблица 11" sheetId="3" r:id="rId3"/>
    <sheet name="Таблица 12" sheetId="4" r:id="rId4"/>
  </sheets>
  <calcPr calcId="125725"/>
</workbook>
</file>

<file path=xl/calcChain.xml><?xml version="1.0" encoding="utf-8"?>
<calcChain xmlns="http://schemas.openxmlformats.org/spreadsheetml/2006/main">
  <c r="F189" i="4"/>
  <c r="E176"/>
  <c r="E8" s="1"/>
  <c r="F8" s="1"/>
  <c r="E175"/>
  <c r="E7" s="1"/>
  <c r="F7" s="1"/>
  <c r="F183"/>
  <c r="F182"/>
  <c r="F59" i="3"/>
  <c r="F10" s="1"/>
  <c r="F190" i="4"/>
  <c r="F169"/>
  <c r="F168"/>
  <c r="F141"/>
  <c r="F140"/>
  <c r="F120"/>
  <c r="F119"/>
  <c r="F113"/>
  <c r="F99"/>
  <c r="F85"/>
  <c r="F57"/>
  <c r="F56"/>
  <c r="F50"/>
  <c r="F49"/>
  <c r="F43"/>
  <c r="F42"/>
  <c r="E10" i="3"/>
  <c r="E11" s="1"/>
  <c r="F10" i="4"/>
  <c r="F178"/>
  <c r="F192"/>
  <c r="F60" i="3" l="1"/>
  <c r="F176" i="4"/>
  <c r="F175"/>
  <c r="F11" i="3"/>
  <c r="F15" i="4"/>
  <c r="F134" l="1"/>
  <c r="F133"/>
  <c r="F112"/>
  <c r="F106"/>
  <c r="F105"/>
  <c r="F98"/>
  <c r="F92"/>
  <c r="F91"/>
  <c r="F22"/>
  <c r="F21"/>
  <c r="F14"/>
  <c r="F84"/>
</calcChain>
</file>

<file path=xl/sharedStrings.xml><?xml version="1.0" encoding="utf-8"?>
<sst xmlns="http://schemas.openxmlformats.org/spreadsheetml/2006/main" count="569" uniqueCount="243">
  <si>
    <t>Сведения</t>
  </si>
  <si>
    <t>о достижении значений показателей (индикаторов) муниципальной программы муниципального района «Вуктыл»</t>
  </si>
  <si>
    <t>план</t>
  </si>
  <si>
    <t>факт</t>
  </si>
  <si>
    <t>№ п/п</t>
  </si>
  <si>
    <t xml:space="preserve">Показатель (индикатор) (наименование) </t>
  </si>
  <si>
    <t xml:space="preserve">Значения показателей (индикаторов)    муниципальной программы, подпрограммы муниципальной программы     </t>
  </si>
  <si>
    <t xml:space="preserve">Муниципальная программа муниципального района "Вуктыл" "Развитие экономики"
</t>
  </si>
  <si>
    <t xml:space="preserve">1. Подпрограмма 1 "Развитие и поддержка малого и среднего предпринимательства"
</t>
  </si>
  <si>
    <t xml:space="preserve">2. Подпрограмма 2 "Развитие сельского хозяйства"
</t>
  </si>
  <si>
    <t>Приобретение сельскохозяйственной техники и оборудования для переработки сельскохозяйственной продукции</t>
  </si>
  <si>
    <t>грантов</t>
  </si>
  <si>
    <t>человек</t>
  </si>
  <si>
    <t>субъектов малого и среднего предпринимательства</t>
  </si>
  <si>
    <t>голов</t>
  </si>
  <si>
    <t>единиц</t>
  </si>
  <si>
    <t>процентов</t>
  </si>
  <si>
    <t>-</t>
  </si>
  <si>
    <t>о степени выполнения ведомственных целевых программ,</t>
  </si>
  <si>
    <t>Результаты</t>
  </si>
  <si>
    <t>запланированные</t>
  </si>
  <si>
    <t>достигнутые</t>
  </si>
  <si>
    <t xml:space="preserve">Проблемы, возникшие в   ходе реализации 
мероприятия
</t>
  </si>
  <si>
    <t>Ответственный исполнитель</t>
  </si>
  <si>
    <t>Наименование ведомственной целевой программы, основного мероприятия</t>
  </si>
  <si>
    <t xml:space="preserve">Управление экономики
</t>
  </si>
  <si>
    <t xml:space="preserve">Подпрограмма 2 "Развитие сельского хозяйства"
</t>
  </si>
  <si>
    <t>Управление экономики</t>
  </si>
  <si>
    <t>Таблица 10</t>
  </si>
  <si>
    <t>Отчет</t>
  </si>
  <si>
    <t>Статус</t>
  </si>
  <si>
    <t xml:space="preserve">Наименование муниципальной
программы,  подпрограммы  
муниципальной программы,   
 ведомственной  целевой   программы,  основного мероприятия
</t>
  </si>
  <si>
    <t>Ответственный исполнитель, соисполнители</t>
  </si>
  <si>
    <t xml:space="preserve">кассовое  
исполнение
</t>
  </si>
  <si>
    <t>Всего</t>
  </si>
  <si>
    <t>Ответственный исполнитель - Управление экономики</t>
  </si>
  <si>
    <t>Основное мероприятие 2.1</t>
  </si>
  <si>
    <t>Подпрограмма 2</t>
  </si>
  <si>
    <t>Подпрограмма 3</t>
  </si>
  <si>
    <t>Основное мероприятие 1.3</t>
  </si>
  <si>
    <t>Основное мероприятие 1.4</t>
  </si>
  <si>
    <t>Подпрограмма 5</t>
  </si>
  <si>
    <t>Подпрограмма 6</t>
  </si>
  <si>
    <t xml:space="preserve">Муниципальная программа
</t>
  </si>
  <si>
    <t xml:space="preserve">"Развитие экономики"
</t>
  </si>
  <si>
    <t xml:space="preserve">Подпрограмма 1 </t>
  </si>
  <si>
    <t xml:space="preserve">Ответственный исполнитель - Управление экономики
</t>
  </si>
  <si>
    <t xml:space="preserve">Основное мероприятие 1.1
</t>
  </si>
  <si>
    <t xml:space="preserve">Финансово-инвестиционная поддержка малого и среднего предпринимательства; имущественная поддержка малого и среднего предпринимательства
</t>
  </si>
  <si>
    <t xml:space="preserve">Основное мероприятие 2.1
</t>
  </si>
  <si>
    <t xml:space="preserve">Подготовка кадров и кадровая поддержка малого и среднего предпринимательства; сотрудничество в сфере малого и среднего предпринимательства
</t>
  </si>
  <si>
    <t xml:space="preserve">Основное мероприятие 2.2
</t>
  </si>
  <si>
    <t xml:space="preserve">Основное мероприятие 3.1
</t>
  </si>
  <si>
    <t xml:space="preserve">Ответственные исполнитель - Управление экономики
</t>
  </si>
  <si>
    <t xml:space="preserve">Основное мероприятие 1.2
</t>
  </si>
  <si>
    <t xml:space="preserve">Подпрограмма 4 </t>
  </si>
  <si>
    <t>таблица 12</t>
  </si>
  <si>
    <t xml:space="preserve">Основное мероприятие 1.3
</t>
  </si>
  <si>
    <t xml:space="preserve">Наименование муниципальной программы, подпрограммы муниципальной программы, ведомственной целевой программы, основного мероприятия
</t>
  </si>
  <si>
    <t xml:space="preserve">Ответственный исполнитель, соисполнители
</t>
  </si>
  <si>
    <t xml:space="preserve">Плановые расходы
</t>
  </si>
  <si>
    <t xml:space="preserve">Фактические расходы
</t>
  </si>
  <si>
    <t xml:space="preserve">Процент финансирования программы/подпрограммы (гр. 5 / гр. 4 x 100%)
</t>
  </si>
  <si>
    <t xml:space="preserve">Всего, в том числе по источникам финансирования:
</t>
  </si>
  <si>
    <t xml:space="preserve">а) Бюджет муниципального района "Вуктыл", в том числе:
</t>
  </si>
  <si>
    <t xml:space="preserve">за счет средств федерального бюджета Российской Федерации
</t>
  </si>
  <si>
    <t xml:space="preserve">за счет средств республиканского бюджета Республики Коми
</t>
  </si>
  <si>
    <t xml:space="preserve">б) Бюджеты поселений (в разрезе поселений)
</t>
  </si>
  <si>
    <t xml:space="preserve">в) Средства организаций
</t>
  </si>
  <si>
    <t xml:space="preserve">г) Средства от приносящей доход деятельности
</t>
  </si>
  <si>
    <t xml:space="preserve"> "Развитие экономики"</t>
  </si>
  <si>
    <t>Муниципальная програма</t>
  </si>
  <si>
    <t xml:space="preserve">Информация
о расходах бюджета муниципального района "Вуктыл" (с учетом
средств федерального бюджета Российской Федерации,
республиканского бюджета Республики Коми), бюджетов
поселений и организаций на реализацию целей муниципальной
программы  муниципального района "Вуктыл" 
</t>
  </si>
  <si>
    <t>Подпрограмма 1</t>
  </si>
  <si>
    <t xml:space="preserve">
"Развитие и поддержка малого и среднего предпринимательства"
</t>
  </si>
  <si>
    <t>"Развитие и поддержка малого и среднего предпринимательства"</t>
  </si>
  <si>
    <t>Таблица 11</t>
  </si>
  <si>
    <t>Ед.  измерения</t>
  </si>
  <si>
    <t>Таблица 9</t>
  </si>
  <si>
    <t>основных мероприятий муниципальной программы муниципального района "Вуктыл" "Развитие экономики"</t>
  </si>
  <si>
    <t>об использовании бюджетных ассигнований бюджета муниципального района «Вуктыл»  на реализацию муниципальной программы муниципального района "Вуктыл" "Развитие экономики"</t>
  </si>
  <si>
    <t>Основное мероприятие 2.2</t>
  </si>
  <si>
    <t>Основное мероприятие 2.1.</t>
  </si>
  <si>
    <t xml:space="preserve">Основное мероприятие 1.1.         </t>
  </si>
  <si>
    <t xml:space="preserve">Основное мероприятие 2.1.
</t>
  </si>
  <si>
    <t>Исп. Л.Г. Иванова</t>
  </si>
  <si>
    <t xml:space="preserve">2014 год </t>
  </si>
  <si>
    <t>2015 год</t>
  </si>
  <si>
    <t>Задача 3 «Совершенствование системы информационно-консультационной поддержки субъектов малого и среднего предпринимательства»</t>
  </si>
  <si>
    <t>Задача  «Наращивание ресурсного потенциала по производству и переработке сельскохозяйственной продукции; создание благоприятных условий для производства продуктов животноводства, обеспечение ветеринарной безопасности продуктов животноводства, создание эффективной системы обращения с биологическими отходами животных»</t>
  </si>
  <si>
    <t>Количество поголовья крупного рогатого скота</t>
  </si>
  <si>
    <t xml:space="preserve">Количество поголовья овец и коз </t>
  </si>
  <si>
    <t>Число субъектов малого и среднего предпринимательства, которые приобрели крематор</t>
  </si>
  <si>
    <t>3. Подпрограмма 3 «Создание условий для предоставления транспортных услуг населению»</t>
  </si>
  <si>
    <t xml:space="preserve">Количество мероприятий, направленных на обеспечение транспортной безопасности и доступности на паромной переправе, расположенной на 1164 км  р. Печора в районе  местечка Кузьдибож </t>
  </si>
  <si>
    <t xml:space="preserve">Количество мероприятий, направленных на обеспечение транспортной безопасности и доступности на части участка взлетно-посадочной полосы аэропорта  г. Вуктыла </t>
  </si>
  <si>
    <t>4.Подпрограмма 4 «Строительство и ремонт объектов муниципальной казны муниципального района «Вуктыл» и других объектов»</t>
  </si>
  <si>
    <t>5.Подпрограмма 5 «Развитие въездного и внутреннего туризма на территории муниципального района  «Вуктыл»</t>
  </si>
  <si>
    <t>Задача 1  «Проектирование площадок для сформированных туристских продуктов  на территории МР «Вуктыл»</t>
  </si>
  <si>
    <t>Количество спроектированных площадок туристской направленности</t>
  </si>
  <si>
    <t xml:space="preserve">Задача 2 «Разработка программы профессиональной подготовки и переподготовки кадров для туристской отрасли муниципального района «Вуктыл»                             </t>
  </si>
  <si>
    <t>Количество разработанных образовательных программ по туризму</t>
  </si>
  <si>
    <t>Задача 3 «Формирование положительного образа территории муниципального района  «Вуктыл» у релевантной аудитории и потенциальных инвесторов»</t>
  </si>
  <si>
    <t>Количество проведенных рекламно-информационных кампаний</t>
  </si>
  <si>
    <t>Количество туристов, посетивших туристские маршруты на территории муниципального района «Вуктыл»</t>
  </si>
  <si>
    <t>6.Подпрограмма 6 «Обеспечение реализации Программы»</t>
  </si>
  <si>
    <t>Задача «Обеспечение управления реализацией мероприятий Программы»</t>
  </si>
  <si>
    <t>процент</t>
  </si>
  <si>
    <t xml:space="preserve">Число субъектов малого и среднего  предпринимательства, получивших бесплатную помощь со стороны ИМЦП </t>
  </si>
  <si>
    <t>не менее 95</t>
  </si>
  <si>
    <t xml:space="preserve">Основное мероприятие 2.2.
Активизация функционирования ИМЦП, в том числе: освещение в средствах массовой информации о деятельности ИМЦП;  информационное обеспечение; доступ к справочной правовой системе (услуги элек-тронной почты, интернет)
</t>
  </si>
  <si>
    <t>Основное мероприятие 3.1.
Административно-организационная и информационная поддержка малого и среднего предпринимательства</t>
  </si>
  <si>
    <t xml:space="preserve">Основное мероприятие 1.1.
Предоставление субсидий крестьянским (фермерским) хозяйствам на содержание:
крупного рогатого скота;
овец и коз
</t>
  </si>
  <si>
    <t xml:space="preserve">Основное мероприятие 1.2.
Предоставление субсидии крестьянским (фермерским) хозяйствам на приобретение сельскохозяйственной техники и оборудования для переработки сельскохо-зяйственной продукции
</t>
  </si>
  <si>
    <t>Приобретение крематора для утилизация отходов на территории муниципального района «Вуктыл»</t>
  </si>
  <si>
    <t>Основное мероприятие 1.4. Приобретение крематора для утилизация отходов на территории муниципального района «Вуктыл»</t>
  </si>
  <si>
    <t>Подпрограмма 3 «Создание условий для предоставления транспортных услуг населению»</t>
  </si>
  <si>
    <t xml:space="preserve">Основное мероприятие 1.1. Содержание и обустройство паромной переправы, рас-положенной на 1164 км р. Печора в районе местечка Кузьдибож
</t>
  </si>
  <si>
    <t xml:space="preserve">Основное мероприятие 1.2. Содержание части участка взлетно-посадочной полосы аэропорта г. Вуктыла
</t>
  </si>
  <si>
    <t xml:space="preserve">Подпрограмма 4 «Строительство и ремонт объектов муниципальной казны муниципального района «Вуктыл» и других объектов»
</t>
  </si>
  <si>
    <t xml:space="preserve">Основное мероприятие 1.1.
Строительство водовода «Подчерье-Вуктыл»
</t>
  </si>
  <si>
    <t xml:space="preserve">Подпрограмма 5 «Развитие въездного и внутреннего туризма на территории муниципального района  «Вуктыл»
</t>
  </si>
  <si>
    <t xml:space="preserve">Основное мероприятие 1.1.
Разработка проектной документации по каждому объекту из числа сформированных туристских продуктов
</t>
  </si>
  <si>
    <t xml:space="preserve">Основное мероприятие 2.1.
Разработка программы профессиональной подготовки и переподготовки кадров для туристской отрасли района
</t>
  </si>
  <si>
    <t>УКСиТ</t>
  </si>
  <si>
    <t xml:space="preserve">Основное мероприятие 3.1.
Разработка и реализация рекламно-информационных кампаний
</t>
  </si>
  <si>
    <t xml:space="preserve">Основное мероприятие 4.1.
Организация активного отдыха и оздоровления жителей района
</t>
  </si>
  <si>
    <t xml:space="preserve">Подпрограмма 6 «Обеспечение реализации Программы»
</t>
  </si>
  <si>
    <t xml:space="preserve">Основное мероприятие 1.1.                                                                 Исполнение задач и функций Управления экономики                                                            </t>
  </si>
  <si>
    <t xml:space="preserve">Основное мероприятие 1.3.
Возмещение выпадающих доходов организаций, оказывающих услуги населению водным транс-портом  на территории  муниципального района «Вуктыл» во время навигации
</t>
  </si>
  <si>
    <t xml:space="preserve">Основное мероприятие 1.3.
Прокладка трубопровода дренажной канализа-ции от станции водоочистки до существующей канализации в п. Лемтыбож
</t>
  </si>
  <si>
    <t>Создание приемлемых условий для ор-ганизации активного отдыха местного населения. Рост числа жителей, желающих участвовать в мероприятиях туристической направленности</t>
  </si>
  <si>
    <t>Ответственный исполнитель - Управление экономики, строительства и дорожного хозяйства муниципального района "Вуктыл" (далее  - Управление экономики)</t>
  </si>
  <si>
    <t>Финансово-инвестиционная поддержка малого и среднего предпринимательства; имущественная поддержка малого и среднего предпринимательства</t>
  </si>
  <si>
    <t xml:space="preserve">Активизация функционирования ИМЦП, в том числе: освещение в средствах массовой информации о деятельности ИМЦП;  информационное обеспечение; доступ к справочной правовой системе (услуги электронной почты, интернет)
</t>
  </si>
  <si>
    <t>Административно-организационная и информационная поддержка малого и среднего предпринимательства</t>
  </si>
  <si>
    <t xml:space="preserve">"Развитие сельского хозяйства"
</t>
  </si>
  <si>
    <t xml:space="preserve">Предоставление субсидий крестьянским (фермерским) хозяйствам на содержание:
крупного рогатого скота;
овец и коз
</t>
  </si>
  <si>
    <t>Предоставление субсидии для создания и организации убойных пунктов</t>
  </si>
  <si>
    <t xml:space="preserve">Основное мероприятие 1.4
</t>
  </si>
  <si>
    <t>«Создание условий для предоставления транспортных услуг населению»</t>
  </si>
  <si>
    <t xml:space="preserve">Содержание части участка взлетно-посадочной полосы аэропорта г. Вуктыла
</t>
  </si>
  <si>
    <t>Строительство водовода «Подчерье-Вуктыл»</t>
  </si>
  <si>
    <t>Строительство установки очистки природных вод и установки доочистки водопроводной воды в с. Дутово</t>
  </si>
  <si>
    <t>Ответственный исполнитель - УКСТ</t>
  </si>
  <si>
    <t>«Развитие въездного и внутреннего туризма на территории муниципального района  «Вуктыл»</t>
  </si>
  <si>
    <t>Разработка проектной документации по каждому объекту из числа сформированных туристских продуктов</t>
  </si>
  <si>
    <t>Разработка программы профессиональной подготовки и переподготовки кадров для туристской отрасли района</t>
  </si>
  <si>
    <t>Разработка и реализация рекламно-информационных кампаний</t>
  </si>
  <si>
    <t>Организация активного отдыха и оздоровления жителей района</t>
  </si>
  <si>
    <t xml:space="preserve">Основное мероприятие 2.1. </t>
  </si>
  <si>
    <t xml:space="preserve">Основное мероприятие 3.1.  </t>
  </si>
  <si>
    <t>Основное мероприятие 4.1.</t>
  </si>
  <si>
    <t xml:space="preserve">«Обеспечение реализации Программы»
</t>
  </si>
  <si>
    <t>Исполнение задач и функций Управления экономики</t>
  </si>
  <si>
    <t>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</si>
  <si>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 xml:space="preserve">сводная 
бюджетная
 роспись  план на 1 января 2015 года 
</t>
  </si>
  <si>
    <t>Расходы (руб.)</t>
  </si>
  <si>
    <t>Соисполнитель – Управление культуры, спорта и  туризма  муниципального  района "Вуктыл" (далее – УКСиТ)</t>
  </si>
  <si>
    <t>Прокладка трубопровода дренажной канализации от станции водоочистки до существующей канализации в п. Лемтыбож</t>
  </si>
  <si>
    <t>Предоставление субсидии крестьянским (фермерским) хозяйствам на приобретение сельскохозяйственной техники и оборудования для переработки сельскохозяйственной продукции</t>
  </si>
  <si>
    <t>Содержание и обустройство паромной переправы, расположенной на 1164 км р. Печора в районе местечка Кузьдибож</t>
  </si>
  <si>
    <t>Основное мероприятие 1.1</t>
  </si>
  <si>
    <t>Подготовка кадров и кадровая поддержка малого и среднего предпринимательства; сотрудничество в сфере малого и среднего предпринимательства</t>
  </si>
  <si>
    <t>Активизация функционирования ИМЦП, в том числе: освещение в средствах массовой информации о деятельности ИМЦП;  информационное обеспечение; доступ к справочной правовой системе (услуги электронной почты, интернет)</t>
  </si>
  <si>
    <t>Основное мероприятие 3.1</t>
  </si>
  <si>
    <t>«Развитие сельского хозяйства»</t>
  </si>
  <si>
    <t>Предоставление субсидий крестьянским (фермерским) хозяйствам на содержание:
крупного рогатого скота;
овец и коз</t>
  </si>
  <si>
    <t>Основное мероприятие 1.2</t>
  </si>
  <si>
    <t>Содержание части участка взлетно-посадочной полосы аэропорта г. Вуктыла</t>
  </si>
  <si>
    <t>«Строительство и ремонт объектов муниципальной казны муниципального района «Вуктыл» и других объектов»</t>
  </si>
  <si>
    <t xml:space="preserve">Основное мероприятие 1.1. </t>
  </si>
  <si>
    <t>«Обеспечение реализации Программы»</t>
  </si>
  <si>
    <t xml:space="preserve"> Задача 1 «Развитие системы финансовой поддержки субъектов малого и среднего предпринимательства»</t>
  </si>
  <si>
    <t xml:space="preserve">Задача 4 «Организация и проведение мероприятий туристской направленности на территории  муниципального района  «Вуктыл»                </t>
  </si>
  <si>
    <t xml:space="preserve">Повышение ответственности исполнителей за достижение поставленных показателей выполнения Программы;
увеличение удельного веса расходов бюджета муниципального образования муниципального района «Вуктыл», представленных в виде муниципальных программ
</t>
  </si>
  <si>
    <t>Основное мероприятие 1.2.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</si>
  <si>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Обоснование отклонений значений  показателя (индикатора) на конец отчетного года                                                 (при наличии)</t>
  </si>
  <si>
    <t>Реализация мероприятия  будет содействовать росту числа граждан, занятых в сфере малого и среднего предпринимательства; увеличению доли валового продукта, произведенного субъектами малого и среднего предпринимательства; увеличению объемов инвестиций, привлекаемых субъектами малого и среднего предпринимательства</t>
  </si>
  <si>
    <t>Реализация будет содействовать росту числа граждан, занятых в сфере малого и среднего предпринимательства; увеличению доли валового продукта, произведенного субъектами малого и среднего предпринимательства; увеличению объ-емов инвестиций, привлекаемых субъектами малого и среднего предпринимательства; формирование положительного имиджа о субъектах малого и среднего предпринимательства на территории муниципального района «Вуктыл»</t>
  </si>
  <si>
    <t>Увеличение числа жителей района и республики, осведомленных об основных объектах историко-культурного и природного  наследий на территории МР «Вуктыл»</t>
  </si>
  <si>
    <t>Решение данной задачи позволит получить полный пакет проектной документации с наглядными и детальными эскизами по каждому туристскому продукту</t>
  </si>
  <si>
    <t>Получение готовой образовательной программы для подготовки специалистов в области туризма с акцентом на историко-культурные и природные дос-топримечательности района</t>
  </si>
  <si>
    <t xml:space="preserve">Управление экономики строительства и дорожного хозяйства (далее - Управление экономики)
</t>
  </si>
  <si>
    <t>Число грантов из бюджета муниципального образования муниципального района «Вуктыл» на расходы субъектов малого и среднего предпринимательства, связанные с началом предпринимательской деятельности</t>
  </si>
  <si>
    <t>Уровень ежегодного достижения показателей (индикаторов) подпрограмм 1-4</t>
  </si>
  <si>
    <t xml:space="preserve">Подпрограмма 1 «Развитие и поддержка малого и среднего предпринимательства»
</t>
  </si>
  <si>
    <t>Реализация мероприятия  будет содействовать росту числа граждан, занятых в сфере малого и среднего предпринимательства; увеличению доли валового продукта, произведенного субъектами малого и среднего предпринимательства</t>
  </si>
  <si>
    <t xml:space="preserve">Основное мероприятие 1.1.
Финансово-инвестиционная поддержка малого и среднего предпринимательства; имущественная поддержка малого и среднего предпринимательства
</t>
  </si>
  <si>
    <t xml:space="preserve">Основное мероприятие 2.1.
Подготовка кадров и кадровая поддержка малого и среднего предпринимательства; сотрудничество в сфере малого и среднего предпринимательства
</t>
  </si>
  <si>
    <t>Реализация будет содействовать росту числа граждан, занятых в сфере малого и среднего предпринимательства; увели-чению доли валового продукта, произве-денного субъектами малого и среднего предпринимательства; увеличению объ-емов инвестиций, привлекаемых субъек-тами малого и среднего предпринимательства</t>
  </si>
  <si>
    <t>Возмещение выпадающих доходов организаций, оказывающих услуги населению водным транспортом  на территории  муниципального района «Вуктыл» во время навигации</t>
  </si>
  <si>
    <t xml:space="preserve">Реализация будет способствовать:
росту объемов производства и реализации сельскохозяйственной продукции, улучшению ее качества;
снижению убытков сельхозтоваропроизводителей от сельхоздеятельности; 
</t>
  </si>
  <si>
    <t>росту доходов сельхозпроизводителей от реализации продукции и услуг;
сохранению и созданию рабочих мест на селе;
росту доходов сельского населения;
развитию материально-технической ба-зы крестьянских (фермерских) хозяйств;
соблюдению ветеринарно-санитарных и гигиенических норм и требований по убою скота</t>
  </si>
  <si>
    <t>Число субъектов малого и среднего предпринимательства, получивших гранты из бюджета муниципального образования муниципального района «Вуктыл» на реализацию инвестиционных проектов, отобранных на конкурсной основе</t>
  </si>
  <si>
    <t>Число граждан, прошедших обучение в области предпринимательства, в том числе посредством  краткосрочных курсов повышения квалификации</t>
  </si>
  <si>
    <t>Число крестьянских (фермерских) хозяйств, получивших финансовую поддержку на строительство и организацию убойного пункта (площадки)</t>
  </si>
  <si>
    <t>Основное мероприятие 1.3. Предоставление субсидии для создания и организации убойных пунктов (площадок)</t>
  </si>
  <si>
    <t>Предоставление субсидии для создания и организации убойных пунктов (площадок)</t>
  </si>
  <si>
    <t>Реализация мероприятий позволит обес-печить круглогодичную доступность населения муниципального района «Вуктыл» воздушным транспортом, создать  комфортные условия при передвижении населения муниципального района «Вуктыл» автомобильным и водным видами транспорта</t>
  </si>
  <si>
    <t>Задача  "Реализация мероприятий, направленных на строительство водовода "Подчерье – Вуктыл"; реализация мероприятий, направленных на строительство установки очистки природных вод и установки доочистки водопроводной воды в  с. Подчерье; выполнение ремонта (капитального ремонта) на объектах муниципальной казны муниципального района «Вуктыл» и других объектов»</t>
  </si>
  <si>
    <t>Доля протяженности построенного водовода "Подчерье-Вуктыл" от общей запланированной к строительству протяженности водовода "Подчерье-Вуктыл"</t>
  </si>
  <si>
    <t xml:space="preserve">Число построенных объектов сооружений очистки природных вод и доочистки водопроводной воды в с. Подчерье </t>
  </si>
  <si>
    <t xml:space="preserve">Основное мероприятие 1.2.
Строительство установки очистки природных вод и установки доочистки водопроводной воды в с. Подчерье
</t>
  </si>
  <si>
    <t xml:space="preserve">Строительство установки очистки природных вод и установки доочистки водопроводной воды в с. Подчерье </t>
  </si>
  <si>
    <t>(за  2015 год)</t>
  </si>
  <si>
    <t>Задача 2 "Развитие инфраструктуры поддержки субъектов малого и среднего  предпринимательства; содействие  повышению  профессионального  уровня  граждан, занятых в сфере малого и среднего предпринимательства; вовлечение заинтересованных граждан в  предпринимательскую деятельность"</t>
  </si>
  <si>
    <t>Число субъектов малого и среднего  предпринимательства, принявших участие в конференциях, форумах,   съездах, семинарах, ярмарках, выставках и других региональных, межрегиональных, общероссийских и международных мероприятиях по вопросам малого и среднего предпринимательства, в том числе: "Регионы – устойчивое развитие", "Золотой меркурий", "Жемчужина Севера" и т.д.</t>
  </si>
  <si>
    <t>Задача  "Создание условий для предоставления транспортных услуг населению  в границах муниципального района  "Вуктыл";  содействие повышению уровня  качества  предоставления транспортных услуг населению муниципального района "Вуктыл"; создание безопасных условий для предоставления транспортных услуг"</t>
  </si>
  <si>
    <t>В декабре 2015 года проведен мастер-класс для предпринимателей и граждан, желающих организовать собственное дело на территории муниципального района "Вуктыл" на тему "Парикмахерское искусство"</t>
  </si>
  <si>
    <t>За  2015 год 177 субъектов малого и среднего предпринимательства обратились в ИМЦП.                                                                                                                                                           Освещение в средствах массовой информации о деятельности ИМЦП:  в августе, октябре  2015 года на официальном сайте администрации муниципального района "Вуктыл" в рубрике "Объявления" и "Развитие и поддержка предпринимательства - полезная информация", в газете "Сияние Севера"</t>
  </si>
  <si>
    <t>Оказывалась консультационная поддержка субъектам малого и среднего предпринимательства на постоянной основе;                                                                                                   1 субъект малого и среднего предпринимательства получил финансовую поддержку за 2014 год поучастию субъектов малого и среднего предпринимательства, субъектов инфраструктуры поддержки малого и среднего предпринимательства в конференциях, форумах, съездах, семинарах, ярмарках, выставках и других региональных, межрегиональных, общероссийских и международных мероприятиях по вопросам малого и среднего предпринимательства, в том числе: "Регионы - устойчивое развитие", "Золотой меркурий", 2Жемчужина Севера" и т.д. по договору от 30 декабря 2014 г. в размере 12 123 руб.</t>
  </si>
  <si>
    <t>Реализация мероприятия на 2015 год не запланирована.</t>
  </si>
  <si>
    <t>В связи с дефицитом денежных средств в бюджете муниципального образования муниципального района "Вуктыл"  не в полном объеме предоставлена субсидия на содержание  поголовья крупного рогатого скота (58 000 рублей), выплата оставшейся части субсидии запланирована в 2016 году</t>
  </si>
  <si>
    <t xml:space="preserve">За  2015 г. выплачены денежные средства по договору 10/14 от 15 октября 2014 г. демонтаж оборудования паромной переправы, расположенной на 1164 км р. Печора в районе местечка Кузьдибож   в размере 43 063 рубля 28 коп.                   </t>
  </si>
  <si>
    <t>За  2015 год выплачены денежные средства по договору на содержание  части участка взлетно-посадочной полосы аэропорта г. Вуктыла в размере 195 010 рублей.</t>
  </si>
  <si>
    <t>За  2015 г.  ООО "Региональная транспортная компания" возмещена сумма в размере 4099130 рублей по договору от 26 мая 2014 г.</t>
  </si>
  <si>
    <t>Реализация мероприятия запланирована на 2016-2020 годы</t>
  </si>
  <si>
    <t xml:space="preserve">Осуществлялось финансирование расходов Управления экономики в  течении  2015 года </t>
  </si>
  <si>
    <t xml:space="preserve"> Между администрацией муниципального района "Вуктыл и Комитетом  жилищно-коммунального хозяйства Республики Коми  заключено Соглашение о предоставлении в 2015 году субвенций из республиканского бюджета Республики Коми  бюджету муниципального района  «Вуктыл»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отопления. Произведены расходы:                                                                                                                                                     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оттопления;                                                                                                                                                                                                                     возмещение убытков, возникающих в результате государственного регулирования цен на топливо</t>
  </si>
  <si>
    <t xml:space="preserve">сводная бюджетная
роспись 
на 31.12.2015 
</t>
  </si>
  <si>
    <t>(за 2015 год)</t>
  </si>
  <si>
    <t xml:space="preserve">Реализация мероприятия по созданию и организации убойных пунктов на 2015 год не осуществлялась.                                                                                                                                                                         Заявлений на предоставление субсидии крестьянским (фермерским) хозяйствам для создания и организации  убойного пункта (площадки) не поступало.     </t>
  </si>
  <si>
    <t>Печатная и рекламная продукция не разработана  в связи с дефицитом средств в бюджете муниципального района "Вуктыл"</t>
  </si>
  <si>
    <t>Увеличился рост числа жителей, желающих участвовать в мероприятиях туристической направленности</t>
  </si>
  <si>
    <t>53% показателей (индикаторов) подпрограмм 1-4 не достигнуты в связи с дефицитом денежных средств в бюджете муниципального района "Вуктыл"</t>
  </si>
  <si>
    <t>В  2015 году в рамках осуществления мероприятий по организации активного отдыха и оздоровления жителей района и апробации маршрута было проведено "Этнографически-экологическое путешествие" по проекту "Создание и обустройство экскурсионного маршрута по с.Подчерье"</t>
  </si>
  <si>
    <t>Увеличилось количество  субъектов,  малого и среднего предпринимательства обращающихся тились в адрес ИМЦП за  помощью</t>
  </si>
  <si>
    <t>Субъекты  малого и среднего  предпринимательства не  принимали  участие в конференциях, форумах,   съездах, семинарах, ярмарках, выставках и других  мероприятиях</t>
  </si>
  <si>
    <t xml:space="preserve">В 2015 году выполнены работы по пересчету сметной документации в текущий уровень цен по объекту: Строительство водовода Подчерье-Вуктыл.                                           В связи со значительными финансовыми затратами строительство данного объекта невозможно осуществить без помощи со стороны Республики Коми. </t>
  </si>
  <si>
    <t>Реализация позволит  развить коммунальную инфраструктуру муниципального района «Вуктыл», обеспечить безаварийное функционирование водовода, обеспечить население качественной питьевой</t>
  </si>
  <si>
    <t>Мероприятие не реализовано в 2015 году  в связи с дефицитом денежных средств в бюджете муниципального района "Вуктыл"</t>
  </si>
  <si>
    <t>В 2015 году осуществлена оплата  договора на прокладку трубопровода дренажной канализации от станции водоочистки до существующей канализации в п.Лемтыбож.</t>
  </si>
  <si>
    <t xml:space="preserve">В 2015 году выполнены работы по пересчету сметной документации в текущий уровень цен по объекту: Строительство водовода Подчерье-Вуктыл.                                                       Строительство водовода "Подчерье-Вуктыл"  не велось , так как в связи со значительными финансовыми затратами его строительство  невозможно осуществить без помощи со стороны Республики Коми. </t>
  </si>
  <si>
    <t>Строительство установки очистки природных вод и установки доочистки водопроводной воды в с. Подчерье не осуществлялось в связи с дефицитом средств в бюджете муниципального района "Вуктыл"</t>
  </si>
  <si>
    <t>В связи с дефицитом денежных средств в бюджете муниципального образования муниципального района "Вуктыл"  предоставление субсидии на приобретение сельскохозяйственной техники и оборудования для переработки сельскохо-зяйственной продукции запланировано в 2016 году.</t>
  </si>
  <si>
    <t>Дефицит денежных средств в бюджете муниципального образования муниципального района «Вуктыл»</t>
  </si>
  <si>
    <t>Дефицит денежных средств в бюджете муниципального образования муниципального района «Вуктыл», отсутствие заявлений от субъектов малого и среднего предпринимательства на получение субсидии</t>
  </si>
  <si>
    <t>Интенсивное воспроизводство стада, частичная поддержка за счет средств бюджета муниципального образования муниципального района "Вуктыл"</t>
  </si>
  <si>
    <t>Интенсивное воспроизводство стада</t>
  </si>
  <si>
    <t>(за  2015 год )</t>
  </si>
  <si>
    <t xml:space="preserve">Финансовую поддержку из бюджета муниципального образования муниципального района "Вуктыл" в размере 769 900 рублей получил 1 субъект малого и среднего предпринимательства, осуществляющий пассажирские перевозки автомобильным транспортом по внутрирайонным маошрутам на территории муниципального района "Вуктыл" за 2014 год по договорам от 22 декабря 2014 г. и 27 декабря 2014 г.                                                                                                                     Финансовую поддержку получили 2 хозяйствующих субъекта на возмещение транспортных расходов по доставке товаров (за исключением подакцизных товаров) воздушным транспортом в труднодоступные и отдаленные сельские пункты в размере 3 640 руб. по договору от 24 декабря 2014 г. и 5 750 руб. по договору от 23 декабря 2014 г. за 2014 год.                                                                                                                                                                                         Финансовую поддержку получило ООО "Барс" в размере 11 500 рублей на возмещение транспортных расходов по доставке товаров (за исключением подакцизных товаров) воздушным транспортом в труднодоступные и отдаленные сельские населенные пункты и в размере 150 000 рублей на возмещение транспортных расходов по доставке товаров (за исключением подакцизных товаров) водным транспортом в труднодоступные и отдаленные сельские населенные пункты.                                                                                                          </t>
  </si>
  <si>
    <t xml:space="preserve">В связи со значительными финансовыми затратами строительство водовода «Подчерье-Вуктыл»
невозможно осуществить без помощи со стороны Республики Коми.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</si>
</sst>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0" xfId="0" applyNumberFormat="1"/>
    <xf numFmtId="0" fontId="0" fillId="0" borderId="0" xfId="0" applyBorder="1"/>
    <xf numFmtId="0" fontId="1" fillId="0" borderId="0" xfId="0" applyFont="1" applyFill="1" applyBorder="1" applyAlignment="1">
      <alignment horizontal="center" vertical="top"/>
    </xf>
    <xf numFmtId="2" fontId="0" fillId="0" borderId="0" xfId="0" applyNumberForma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justify" vertical="top" wrapText="1"/>
    </xf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2" fillId="0" borderId="2" xfId="0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0" fillId="0" borderId="0" xfId="0" applyFill="1" applyAlignment="1"/>
    <xf numFmtId="2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0" fillId="0" borderId="1" xfId="0" applyFill="1" applyBorder="1" applyAlignment="1">
      <alignment horizontal="justify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2" fontId="0" fillId="0" borderId="0" xfId="0" applyNumberFormat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2" fontId="0" fillId="0" borderId="0" xfId="0" applyNumberFormat="1" applyAlignment="1">
      <alignment horizontal="left" vertical="top"/>
    </xf>
    <xf numFmtId="2" fontId="2" fillId="0" borderId="7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7"/>
  <sheetViews>
    <sheetView topLeftCell="A35" zoomScale="80" zoomScaleNormal="80" zoomScalePageLayoutView="80" workbookViewId="0">
      <selection activeCell="A48" sqref="A48:XFD94"/>
    </sheetView>
  </sheetViews>
  <sheetFormatPr defaultRowHeight="15"/>
  <cols>
    <col min="1" max="1" width="4.5703125" style="19" customWidth="1"/>
    <col min="2" max="2" width="85.140625" style="46" customWidth="1"/>
    <col min="3" max="3" width="23.140625" style="19" customWidth="1"/>
    <col min="4" max="4" width="14.42578125" style="19" customWidth="1"/>
    <col min="5" max="5" width="12.28515625" style="19" customWidth="1"/>
    <col min="6" max="6" width="13.7109375" style="19" customWidth="1"/>
    <col min="7" max="7" width="39" style="19" customWidth="1"/>
    <col min="8" max="8" width="20.28515625" customWidth="1"/>
  </cols>
  <sheetData>
    <row r="1" spans="1:7" s="1" customFormat="1">
      <c r="A1" s="72"/>
      <c r="B1" s="43"/>
      <c r="C1" s="72"/>
      <c r="D1" s="72"/>
      <c r="E1" s="72"/>
      <c r="F1" s="72"/>
      <c r="G1" s="72" t="s">
        <v>78</v>
      </c>
    </row>
    <row r="2" spans="1:7" s="1" customFormat="1" ht="15" customHeight="1">
      <c r="A2" s="78" t="s">
        <v>0</v>
      </c>
      <c r="B2" s="78"/>
      <c r="C2" s="78"/>
      <c r="D2" s="78"/>
      <c r="E2" s="78"/>
      <c r="F2" s="78"/>
      <c r="G2" s="78"/>
    </row>
    <row r="3" spans="1:7" s="1" customFormat="1" ht="15" customHeight="1">
      <c r="A3" s="78" t="s">
        <v>1</v>
      </c>
      <c r="B3" s="78"/>
      <c r="C3" s="78"/>
      <c r="D3" s="78"/>
      <c r="E3" s="78"/>
      <c r="F3" s="78"/>
      <c r="G3" s="78"/>
    </row>
    <row r="4" spans="1:7" s="1" customFormat="1" ht="15" customHeight="1">
      <c r="A4" s="78" t="s">
        <v>205</v>
      </c>
      <c r="B4" s="78"/>
      <c r="C4" s="78"/>
      <c r="D4" s="78"/>
      <c r="E4" s="78"/>
      <c r="F4" s="78"/>
      <c r="G4" s="78"/>
    </row>
    <row r="5" spans="1:7" s="1" customFormat="1" ht="15.75">
      <c r="A5" s="59"/>
      <c r="B5" s="44"/>
      <c r="C5" s="59"/>
      <c r="D5" s="59"/>
      <c r="E5" s="59"/>
      <c r="F5" s="59"/>
      <c r="G5" s="59"/>
    </row>
    <row r="6" spans="1:7" s="1" customFormat="1" ht="69" customHeight="1">
      <c r="A6" s="79" t="s">
        <v>4</v>
      </c>
      <c r="B6" s="79" t="s">
        <v>5</v>
      </c>
      <c r="C6" s="79" t="s">
        <v>77</v>
      </c>
      <c r="D6" s="79" t="s">
        <v>6</v>
      </c>
      <c r="E6" s="79"/>
      <c r="F6" s="79"/>
      <c r="G6" s="79" t="s">
        <v>177</v>
      </c>
    </row>
    <row r="7" spans="1:7" s="1" customFormat="1" ht="15.75">
      <c r="A7" s="79"/>
      <c r="B7" s="79"/>
      <c r="C7" s="79"/>
      <c r="D7" s="79" t="s">
        <v>86</v>
      </c>
      <c r="E7" s="79" t="s">
        <v>87</v>
      </c>
      <c r="F7" s="79"/>
      <c r="G7" s="79"/>
    </row>
    <row r="8" spans="1:7" s="1" customFormat="1" ht="21" customHeight="1">
      <c r="A8" s="79"/>
      <c r="B8" s="79"/>
      <c r="C8" s="79"/>
      <c r="D8" s="79"/>
      <c r="E8" s="60" t="s">
        <v>2</v>
      </c>
      <c r="F8" s="60" t="s">
        <v>3</v>
      </c>
      <c r="G8" s="79"/>
    </row>
    <row r="9" spans="1:7" s="1" customFormat="1" ht="21.75" customHeight="1">
      <c r="A9" s="60"/>
      <c r="B9" s="79" t="s">
        <v>7</v>
      </c>
      <c r="C9" s="79"/>
      <c r="D9" s="79"/>
      <c r="E9" s="79"/>
      <c r="F9" s="79"/>
      <c r="G9" s="60"/>
    </row>
    <row r="10" spans="1:7" s="1" customFormat="1" ht="15.75">
      <c r="A10" s="62"/>
      <c r="B10" s="79" t="s">
        <v>8</v>
      </c>
      <c r="C10" s="79"/>
      <c r="D10" s="79"/>
      <c r="E10" s="79"/>
      <c r="F10" s="79"/>
      <c r="G10" s="62"/>
    </row>
    <row r="11" spans="1:7" s="1" customFormat="1" ht="15.75">
      <c r="A11" s="62"/>
      <c r="B11" s="80" t="s">
        <v>173</v>
      </c>
      <c r="C11" s="83"/>
      <c r="D11" s="83"/>
      <c r="E11" s="83"/>
      <c r="F11" s="83"/>
      <c r="G11" s="84"/>
    </row>
    <row r="12" spans="1:7" s="1" customFormat="1" ht="76.5" customHeight="1">
      <c r="A12" s="26">
        <v>1</v>
      </c>
      <c r="B12" s="17" t="s">
        <v>194</v>
      </c>
      <c r="C12" s="15" t="s">
        <v>13</v>
      </c>
      <c r="D12" s="69">
        <v>1</v>
      </c>
      <c r="E12" s="69">
        <v>2</v>
      </c>
      <c r="F12" s="69">
        <v>0</v>
      </c>
      <c r="G12" s="17" t="s">
        <v>236</v>
      </c>
    </row>
    <row r="13" spans="1:7" s="1" customFormat="1" ht="120.75" customHeight="1">
      <c r="A13" s="26">
        <v>2</v>
      </c>
      <c r="B13" s="17" t="s">
        <v>184</v>
      </c>
      <c r="C13" s="15" t="s">
        <v>11</v>
      </c>
      <c r="D13" s="69" t="s">
        <v>17</v>
      </c>
      <c r="E13" s="69">
        <v>1</v>
      </c>
      <c r="F13" s="69">
        <v>0</v>
      </c>
      <c r="G13" s="17" t="s">
        <v>237</v>
      </c>
    </row>
    <row r="14" spans="1:7" s="1" customFormat="1" ht="46.5" customHeight="1">
      <c r="A14" s="26"/>
      <c r="B14" s="85" t="s">
        <v>206</v>
      </c>
      <c r="C14" s="86"/>
      <c r="D14" s="86"/>
      <c r="E14" s="86"/>
      <c r="F14" s="86"/>
      <c r="G14" s="86"/>
    </row>
    <row r="15" spans="1:7" s="1" customFormat="1" ht="45.75" customHeight="1">
      <c r="A15" s="26">
        <v>3</v>
      </c>
      <c r="B15" s="17" t="s">
        <v>195</v>
      </c>
      <c r="C15" s="15" t="s">
        <v>12</v>
      </c>
      <c r="D15" s="69" t="s">
        <v>17</v>
      </c>
      <c r="E15" s="69">
        <v>20</v>
      </c>
      <c r="F15" s="69">
        <v>20</v>
      </c>
      <c r="G15" s="68" t="s">
        <v>17</v>
      </c>
    </row>
    <row r="16" spans="1:7" s="1" customFormat="1" ht="28.5" customHeight="1">
      <c r="A16" s="26"/>
      <c r="B16" s="85" t="s">
        <v>88</v>
      </c>
      <c r="C16" s="86"/>
      <c r="D16" s="86"/>
      <c r="E16" s="86"/>
      <c r="F16" s="86"/>
      <c r="G16" s="86"/>
    </row>
    <row r="17" spans="1:7" s="1" customFormat="1" ht="87" customHeight="1">
      <c r="A17" s="26">
        <v>4</v>
      </c>
      <c r="B17" s="17" t="s">
        <v>108</v>
      </c>
      <c r="C17" s="15" t="s">
        <v>13</v>
      </c>
      <c r="D17" s="69">
        <v>107</v>
      </c>
      <c r="E17" s="69">
        <v>109</v>
      </c>
      <c r="F17" s="69">
        <v>177</v>
      </c>
      <c r="G17" s="68" t="s">
        <v>227</v>
      </c>
    </row>
    <row r="18" spans="1:7" s="1" customFormat="1" ht="124.5" customHeight="1">
      <c r="A18" s="26">
        <v>5</v>
      </c>
      <c r="B18" s="17" t="s">
        <v>207</v>
      </c>
      <c r="C18" s="15" t="s">
        <v>13</v>
      </c>
      <c r="D18" s="69" t="s">
        <v>17</v>
      </c>
      <c r="E18" s="69">
        <v>1</v>
      </c>
      <c r="F18" s="69">
        <v>0</v>
      </c>
      <c r="G18" s="68" t="s">
        <v>228</v>
      </c>
    </row>
    <row r="19" spans="1:7" s="1" customFormat="1" ht="15.75">
      <c r="A19" s="62"/>
      <c r="B19" s="87" t="s">
        <v>9</v>
      </c>
      <c r="C19" s="88"/>
      <c r="D19" s="89"/>
      <c r="E19" s="89"/>
      <c r="F19" s="89"/>
      <c r="G19" s="62"/>
    </row>
    <row r="20" spans="1:7" s="1" customFormat="1" ht="39.75" customHeight="1">
      <c r="A20" s="62"/>
      <c r="B20" s="79" t="s">
        <v>89</v>
      </c>
      <c r="C20" s="89"/>
      <c r="D20" s="89"/>
      <c r="E20" s="89"/>
      <c r="F20" s="89"/>
      <c r="G20" s="89"/>
    </row>
    <row r="21" spans="1:7" s="1" customFormat="1" ht="78.75">
      <c r="A21" s="26">
        <v>6</v>
      </c>
      <c r="B21" s="71" t="s">
        <v>90</v>
      </c>
      <c r="C21" s="73" t="s">
        <v>14</v>
      </c>
      <c r="D21" s="74">
        <v>105</v>
      </c>
      <c r="E21" s="69">
        <v>77</v>
      </c>
      <c r="F21" s="69">
        <v>80</v>
      </c>
      <c r="G21" s="68" t="s">
        <v>238</v>
      </c>
    </row>
    <row r="22" spans="1:7" s="1" customFormat="1" ht="27" customHeight="1">
      <c r="A22" s="26">
        <v>7</v>
      </c>
      <c r="B22" s="71" t="s">
        <v>91</v>
      </c>
      <c r="C22" s="73" t="s">
        <v>14</v>
      </c>
      <c r="D22" s="74">
        <v>60</v>
      </c>
      <c r="E22" s="69">
        <v>112</v>
      </c>
      <c r="F22" s="69">
        <v>126</v>
      </c>
      <c r="G22" s="68" t="s">
        <v>239</v>
      </c>
    </row>
    <row r="23" spans="1:7" s="1" customFormat="1" ht="45" customHeight="1">
      <c r="A23" s="26">
        <v>8</v>
      </c>
      <c r="B23" s="71" t="s">
        <v>10</v>
      </c>
      <c r="C23" s="73" t="s">
        <v>15</v>
      </c>
      <c r="D23" s="74">
        <v>2</v>
      </c>
      <c r="E23" s="69">
        <v>1</v>
      </c>
      <c r="F23" s="69">
        <v>1</v>
      </c>
      <c r="G23" s="68"/>
    </row>
    <row r="24" spans="1:7" s="1" customFormat="1" ht="43.5" customHeight="1">
      <c r="A24" s="26">
        <v>9</v>
      </c>
      <c r="B24" s="71" t="s">
        <v>196</v>
      </c>
      <c r="C24" s="73" t="s">
        <v>15</v>
      </c>
      <c r="D24" s="74" t="s">
        <v>17</v>
      </c>
      <c r="E24" s="69">
        <v>0</v>
      </c>
      <c r="F24" s="69">
        <v>0</v>
      </c>
      <c r="G24" s="68"/>
    </row>
    <row r="25" spans="1:7" s="8" customFormat="1" ht="42" customHeight="1">
      <c r="A25" s="26">
        <v>10</v>
      </c>
      <c r="B25" s="71" t="s">
        <v>92</v>
      </c>
      <c r="C25" s="73" t="s">
        <v>15</v>
      </c>
      <c r="D25" s="74" t="s">
        <v>17</v>
      </c>
      <c r="E25" s="69">
        <v>0</v>
      </c>
      <c r="F25" s="69">
        <v>0</v>
      </c>
      <c r="G25" s="68"/>
    </row>
    <row r="26" spans="1:7" s="1" customFormat="1" ht="34.5" customHeight="1">
      <c r="A26" s="62"/>
      <c r="B26" s="90" t="s">
        <v>93</v>
      </c>
      <c r="C26" s="91"/>
      <c r="D26" s="92"/>
      <c r="E26" s="92"/>
      <c r="F26" s="92"/>
      <c r="G26" s="93"/>
    </row>
    <row r="27" spans="1:7" s="1" customFormat="1" ht="46.5" customHeight="1">
      <c r="A27" s="62"/>
      <c r="B27" s="80" t="s">
        <v>208</v>
      </c>
      <c r="C27" s="81"/>
      <c r="D27" s="81"/>
      <c r="E27" s="81"/>
      <c r="F27" s="81"/>
      <c r="G27" s="82"/>
    </row>
    <row r="28" spans="1:7" s="1" customFormat="1" ht="51.75" customHeight="1">
      <c r="A28" s="26">
        <v>11</v>
      </c>
      <c r="B28" s="71" t="s">
        <v>94</v>
      </c>
      <c r="C28" s="73" t="s">
        <v>15</v>
      </c>
      <c r="D28" s="74" t="s">
        <v>17</v>
      </c>
      <c r="E28" s="69">
        <v>5</v>
      </c>
      <c r="F28" s="69">
        <v>5</v>
      </c>
      <c r="G28" s="68" t="s">
        <v>17</v>
      </c>
    </row>
    <row r="29" spans="1:7" s="1" customFormat="1" ht="55.5" customHeight="1">
      <c r="A29" s="26">
        <v>12</v>
      </c>
      <c r="B29" s="71" t="s">
        <v>95</v>
      </c>
      <c r="C29" s="73" t="s">
        <v>15</v>
      </c>
      <c r="D29" s="74" t="s">
        <v>17</v>
      </c>
      <c r="E29" s="69">
        <v>5</v>
      </c>
      <c r="F29" s="69">
        <v>5</v>
      </c>
      <c r="G29" s="68" t="s">
        <v>17</v>
      </c>
    </row>
    <row r="30" spans="1:7" s="1" customFormat="1" ht="33.75" customHeight="1">
      <c r="A30" s="62"/>
      <c r="B30" s="90" t="s">
        <v>96</v>
      </c>
      <c r="C30" s="91"/>
      <c r="D30" s="92"/>
      <c r="E30" s="92"/>
      <c r="F30" s="92"/>
      <c r="G30" s="93"/>
    </row>
    <row r="31" spans="1:7" s="1" customFormat="1" ht="63" customHeight="1">
      <c r="A31" s="62"/>
      <c r="B31" s="80" t="s">
        <v>200</v>
      </c>
      <c r="C31" s="81"/>
      <c r="D31" s="81"/>
      <c r="E31" s="81"/>
      <c r="F31" s="81"/>
      <c r="G31" s="82"/>
    </row>
    <row r="32" spans="1:7" s="1" customFormat="1" ht="191.25" customHeight="1">
      <c r="A32" s="26">
        <v>13</v>
      </c>
      <c r="B32" s="17" t="s">
        <v>201</v>
      </c>
      <c r="C32" s="15" t="s">
        <v>16</v>
      </c>
      <c r="D32" s="74">
        <v>22.7</v>
      </c>
      <c r="E32" s="69">
        <v>33.700000000000003</v>
      </c>
      <c r="F32" s="69">
        <v>0</v>
      </c>
      <c r="G32" s="75" t="s">
        <v>233</v>
      </c>
    </row>
    <row r="33" spans="1:7" s="1" customFormat="1" ht="103.5" customHeight="1">
      <c r="A33" s="26">
        <v>14</v>
      </c>
      <c r="B33" s="17" t="s">
        <v>202</v>
      </c>
      <c r="C33" s="15" t="s">
        <v>15</v>
      </c>
      <c r="D33" s="74" t="s">
        <v>17</v>
      </c>
      <c r="E33" s="69">
        <v>1</v>
      </c>
      <c r="F33" s="69">
        <v>0</v>
      </c>
      <c r="G33" s="75" t="s">
        <v>234</v>
      </c>
    </row>
    <row r="34" spans="1:7" s="1" customFormat="1" ht="15.75">
      <c r="A34" s="62"/>
      <c r="B34" s="87" t="s">
        <v>97</v>
      </c>
      <c r="C34" s="87"/>
      <c r="D34" s="79"/>
      <c r="E34" s="79"/>
      <c r="F34" s="79"/>
      <c r="G34" s="62"/>
    </row>
    <row r="35" spans="1:7" s="1" customFormat="1" ht="15.75">
      <c r="A35" s="62"/>
      <c r="B35" s="79" t="s">
        <v>98</v>
      </c>
      <c r="C35" s="79"/>
      <c r="D35" s="79"/>
      <c r="E35" s="79"/>
      <c r="F35" s="79"/>
      <c r="G35" s="79"/>
    </row>
    <row r="36" spans="1:7" s="1" customFormat="1" ht="33.75" customHeight="1">
      <c r="A36" s="26">
        <v>15</v>
      </c>
      <c r="B36" s="17" t="s">
        <v>99</v>
      </c>
      <c r="C36" s="68" t="s">
        <v>15</v>
      </c>
      <c r="D36" s="74" t="s">
        <v>17</v>
      </c>
      <c r="E36" s="69">
        <v>0</v>
      </c>
      <c r="F36" s="69">
        <v>0</v>
      </c>
      <c r="G36" s="17"/>
    </row>
    <row r="37" spans="1:7" s="1" customFormat="1" ht="34.5" customHeight="1">
      <c r="A37" s="26"/>
      <c r="B37" s="80" t="s">
        <v>100</v>
      </c>
      <c r="C37" s="83"/>
      <c r="D37" s="83"/>
      <c r="E37" s="83"/>
      <c r="F37" s="83"/>
      <c r="G37" s="84"/>
    </row>
    <row r="38" spans="1:7" s="1" customFormat="1" ht="15.75">
      <c r="A38" s="27">
        <v>16</v>
      </c>
      <c r="B38" s="17" t="s">
        <v>101</v>
      </c>
      <c r="C38" s="68" t="s">
        <v>15</v>
      </c>
      <c r="D38" s="62" t="s">
        <v>17</v>
      </c>
      <c r="E38" s="62">
        <v>0</v>
      </c>
      <c r="F38" s="62">
        <v>0</v>
      </c>
      <c r="G38" s="60"/>
    </row>
    <row r="39" spans="1:7" s="1" customFormat="1" ht="15.75">
      <c r="A39" s="26"/>
      <c r="B39" s="89" t="s">
        <v>102</v>
      </c>
      <c r="C39" s="89"/>
      <c r="D39" s="89"/>
      <c r="E39" s="89"/>
      <c r="F39" s="89"/>
      <c r="G39" s="89"/>
    </row>
    <row r="40" spans="1:7" s="1" customFormat="1" ht="63">
      <c r="A40" s="26">
        <v>17</v>
      </c>
      <c r="B40" s="17" t="s">
        <v>103</v>
      </c>
      <c r="C40" s="68" t="s">
        <v>15</v>
      </c>
      <c r="D40" s="62" t="s">
        <v>17</v>
      </c>
      <c r="E40" s="62">
        <v>1</v>
      </c>
      <c r="F40" s="62">
        <v>0</v>
      </c>
      <c r="G40" s="76" t="s">
        <v>223</v>
      </c>
    </row>
    <row r="41" spans="1:7" s="1" customFormat="1" ht="15.75">
      <c r="A41" s="26"/>
      <c r="B41" s="89" t="s">
        <v>174</v>
      </c>
      <c r="C41" s="89"/>
      <c r="D41" s="89"/>
      <c r="E41" s="89"/>
      <c r="F41" s="89"/>
      <c r="G41" s="89"/>
    </row>
    <row r="42" spans="1:7" s="1" customFormat="1" ht="63">
      <c r="A42" s="27">
        <v>18</v>
      </c>
      <c r="B42" s="17" t="s">
        <v>104</v>
      </c>
      <c r="C42" s="68" t="s">
        <v>12</v>
      </c>
      <c r="D42" s="62">
        <v>1540</v>
      </c>
      <c r="E42" s="62">
        <v>1590</v>
      </c>
      <c r="F42" s="62">
        <v>2095</v>
      </c>
      <c r="G42" s="76" t="s">
        <v>224</v>
      </c>
    </row>
    <row r="43" spans="1:7" s="1" customFormat="1" ht="15.75">
      <c r="A43" s="26"/>
      <c r="B43" s="89" t="s">
        <v>105</v>
      </c>
      <c r="C43" s="89"/>
      <c r="D43" s="89"/>
      <c r="E43" s="89"/>
      <c r="F43" s="89"/>
      <c r="G43" s="62"/>
    </row>
    <row r="44" spans="1:7" s="1" customFormat="1" ht="15.75">
      <c r="A44" s="26"/>
      <c r="B44" s="89" t="s">
        <v>106</v>
      </c>
      <c r="C44" s="89"/>
      <c r="D44" s="89"/>
      <c r="E44" s="89"/>
      <c r="F44" s="89"/>
      <c r="G44" s="89"/>
    </row>
    <row r="45" spans="1:7" s="1" customFormat="1" ht="78.75">
      <c r="A45" s="26">
        <v>19</v>
      </c>
      <c r="B45" s="17" t="s">
        <v>185</v>
      </c>
      <c r="C45" s="15" t="s">
        <v>107</v>
      </c>
      <c r="D45" s="60" t="s">
        <v>109</v>
      </c>
      <c r="E45" s="60" t="s">
        <v>109</v>
      </c>
      <c r="F45" s="60">
        <v>42</v>
      </c>
      <c r="G45" s="61" t="s">
        <v>225</v>
      </c>
    </row>
    <row r="46" spans="1:7" s="1" customFormat="1" ht="15.75">
      <c r="A46" s="59"/>
      <c r="B46" s="44"/>
      <c r="C46" s="59"/>
      <c r="D46" s="59"/>
      <c r="E46" s="59"/>
      <c r="F46" s="59"/>
      <c r="G46" s="59"/>
    </row>
    <row r="47" spans="1:7" s="1" customFormat="1" ht="15.75">
      <c r="A47" s="59"/>
      <c r="B47" s="44"/>
      <c r="C47" s="59"/>
      <c r="D47" s="59"/>
      <c r="E47" s="59"/>
      <c r="F47" s="59"/>
      <c r="G47" s="59"/>
    </row>
    <row r="48" spans="1:7" s="1" customFormat="1" ht="15.75">
      <c r="A48" s="59"/>
      <c r="B48" s="70"/>
      <c r="C48" s="59"/>
      <c r="D48" s="59"/>
      <c r="E48" s="59"/>
      <c r="F48" s="59"/>
      <c r="G48" s="59"/>
    </row>
    <row r="49" spans="1:7" s="8" customFormat="1" ht="15.75">
      <c r="A49" s="59"/>
      <c r="B49" s="70"/>
      <c r="C49" s="59"/>
      <c r="D49" s="59"/>
      <c r="E49" s="59"/>
      <c r="F49" s="59"/>
      <c r="G49" s="59"/>
    </row>
    <row r="50" spans="1:7" s="8" customFormat="1" ht="15.75">
      <c r="A50" s="59"/>
      <c r="B50" s="70"/>
      <c r="C50" s="59"/>
      <c r="D50" s="59"/>
      <c r="E50" s="59"/>
      <c r="F50" s="59"/>
      <c r="G50" s="59"/>
    </row>
    <row r="51" spans="1:7" s="8" customFormat="1" ht="15.75">
      <c r="A51" s="59"/>
      <c r="B51" s="70"/>
      <c r="C51" s="59"/>
      <c r="D51" s="59"/>
      <c r="E51" s="59"/>
      <c r="F51" s="59"/>
      <c r="G51" s="59"/>
    </row>
    <row r="52" spans="1:7" s="8" customFormat="1" ht="15.75">
      <c r="A52" s="59"/>
      <c r="B52" s="70"/>
      <c r="C52" s="59"/>
      <c r="D52" s="59"/>
      <c r="E52" s="59"/>
      <c r="F52" s="59"/>
      <c r="G52" s="59"/>
    </row>
    <row r="53" spans="1:7" s="8" customFormat="1" ht="15.75">
      <c r="A53" s="59"/>
      <c r="B53" s="70"/>
      <c r="C53" s="59"/>
      <c r="D53" s="59"/>
      <c r="E53" s="59"/>
      <c r="F53" s="59"/>
      <c r="G53" s="59"/>
    </row>
    <row r="54" spans="1:7" s="8" customFormat="1" ht="15.75">
      <c r="A54" s="59"/>
      <c r="B54" s="70"/>
      <c r="C54" s="59"/>
      <c r="D54" s="59"/>
      <c r="E54" s="59"/>
      <c r="F54" s="59"/>
      <c r="G54" s="59"/>
    </row>
    <row r="55" spans="1:7" s="8" customFormat="1" ht="15.75">
      <c r="A55" s="59"/>
      <c r="B55" s="70"/>
      <c r="C55" s="59"/>
      <c r="D55" s="59"/>
      <c r="E55" s="59"/>
      <c r="F55" s="59"/>
      <c r="G55" s="59"/>
    </row>
    <row r="56" spans="1:7" s="8" customFormat="1" ht="15.75">
      <c r="A56" s="59"/>
      <c r="B56" s="70"/>
      <c r="C56" s="59"/>
      <c r="D56" s="59"/>
      <c r="E56" s="59"/>
      <c r="F56" s="59"/>
      <c r="G56" s="59"/>
    </row>
    <row r="57" spans="1:7" s="8" customFormat="1" ht="15.75">
      <c r="A57" s="59"/>
      <c r="B57" s="70"/>
      <c r="C57" s="59"/>
      <c r="D57" s="59"/>
      <c r="E57" s="59"/>
      <c r="F57" s="59"/>
      <c r="G57" s="59"/>
    </row>
    <row r="58" spans="1:7" s="8" customFormat="1" ht="15.75">
      <c r="A58" s="59"/>
      <c r="B58" s="70"/>
      <c r="C58" s="59"/>
      <c r="D58" s="59"/>
      <c r="E58" s="59"/>
      <c r="F58" s="59"/>
      <c r="G58" s="59"/>
    </row>
    <row r="59" spans="1:7" s="8" customFormat="1" ht="15.75">
      <c r="A59" s="59"/>
      <c r="B59" s="70"/>
      <c r="C59" s="59"/>
      <c r="D59" s="59"/>
      <c r="E59" s="59"/>
      <c r="F59" s="59"/>
      <c r="G59" s="59"/>
    </row>
    <row r="60" spans="1:7" s="8" customFormat="1" ht="15.75">
      <c r="A60" s="59"/>
      <c r="B60" s="70"/>
      <c r="C60" s="59"/>
      <c r="D60" s="59"/>
      <c r="E60" s="59"/>
      <c r="F60" s="59"/>
      <c r="G60" s="59"/>
    </row>
    <row r="61" spans="1:7" s="8" customFormat="1" ht="15.75">
      <c r="A61" s="59"/>
      <c r="B61" s="70"/>
      <c r="C61" s="59"/>
      <c r="D61" s="59"/>
      <c r="E61" s="59"/>
      <c r="F61" s="59"/>
      <c r="G61" s="59"/>
    </row>
    <row r="62" spans="1:7" s="8" customFormat="1" ht="15.75">
      <c r="A62" s="59"/>
      <c r="B62" s="70"/>
      <c r="C62" s="59"/>
      <c r="D62" s="59"/>
      <c r="E62" s="59"/>
      <c r="F62" s="59"/>
      <c r="G62" s="59"/>
    </row>
    <row r="63" spans="1:7" s="8" customFormat="1" ht="15.75">
      <c r="A63" s="59"/>
      <c r="B63" s="70"/>
      <c r="C63" s="59"/>
      <c r="D63" s="59"/>
      <c r="E63" s="59"/>
      <c r="F63" s="59"/>
      <c r="G63" s="59"/>
    </row>
    <row r="64" spans="1:7" s="8" customFormat="1" ht="15.75">
      <c r="A64" s="59"/>
      <c r="B64" s="70"/>
      <c r="C64" s="59"/>
      <c r="D64" s="59"/>
      <c r="E64" s="59"/>
      <c r="F64" s="59"/>
      <c r="G64" s="59"/>
    </row>
    <row r="65" spans="1:7" s="8" customFormat="1" ht="15.75">
      <c r="A65" s="59"/>
      <c r="B65" s="70"/>
      <c r="C65" s="59"/>
      <c r="D65" s="59"/>
      <c r="E65" s="59"/>
      <c r="F65" s="59"/>
      <c r="G65" s="59"/>
    </row>
    <row r="66" spans="1:7" s="8" customFormat="1" ht="15.75">
      <c r="A66" s="59"/>
      <c r="B66" s="70"/>
      <c r="C66" s="59"/>
      <c r="D66" s="59"/>
      <c r="E66" s="59"/>
      <c r="F66" s="59"/>
      <c r="G66" s="59"/>
    </row>
    <row r="67" spans="1:7" s="8" customFormat="1" ht="15.75">
      <c r="A67" s="59"/>
      <c r="B67" s="70"/>
      <c r="C67" s="59"/>
      <c r="D67" s="59"/>
      <c r="E67" s="59"/>
      <c r="F67" s="59"/>
      <c r="G67" s="59"/>
    </row>
    <row r="68" spans="1:7" s="8" customFormat="1" ht="15.75">
      <c r="A68" s="59"/>
      <c r="B68" s="70"/>
      <c r="C68" s="59"/>
      <c r="D68" s="59"/>
      <c r="E68" s="59"/>
      <c r="F68" s="59"/>
      <c r="G68" s="59"/>
    </row>
    <row r="69" spans="1:7" s="8" customFormat="1" ht="15.75">
      <c r="A69" s="59"/>
      <c r="B69" s="70"/>
      <c r="C69" s="59"/>
      <c r="D69" s="59"/>
      <c r="E69" s="59"/>
      <c r="F69" s="59"/>
      <c r="G69" s="59"/>
    </row>
    <row r="70" spans="1:7" s="8" customFormat="1" ht="15.75">
      <c r="A70" s="59"/>
      <c r="B70" s="70"/>
      <c r="C70" s="59"/>
      <c r="D70" s="59"/>
      <c r="E70" s="59"/>
      <c r="F70" s="59"/>
      <c r="G70" s="59"/>
    </row>
    <row r="71" spans="1:7" s="8" customFormat="1" ht="15.75">
      <c r="A71" s="59"/>
      <c r="B71" s="70"/>
      <c r="C71" s="59"/>
      <c r="D71" s="59"/>
      <c r="E71" s="59"/>
      <c r="F71" s="59"/>
      <c r="G71" s="59"/>
    </row>
    <row r="72" spans="1:7" s="8" customFormat="1" ht="15.75">
      <c r="A72" s="59"/>
      <c r="B72" s="70"/>
      <c r="C72" s="59"/>
      <c r="D72" s="59"/>
      <c r="E72" s="59"/>
      <c r="F72" s="59"/>
      <c r="G72" s="59"/>
    </row>
    <row r="73" spans="1:7" s="8" customFormat="1" ht="15.75">
      <c r="A73" s="59"/>
      <c r="B73" s="70"/>
      <c r="C73" s="59"/>
      <c r="D73" s="59"/>
      <c r="E73" s="59"/>
      <c r="F73" s="59"/>
      <c r="G73" s="59"/>
    </row>
    <row r="74" spans="1:7" s="8" customFormat="1" ht="15.75">
      <c r="A74" s="59"/>
      <c r="B74" s="70"/>
      <c r="C74" s="59"/>
      <c r="D74" s="59"/>
      <c r="E74" s="59"/>
      <c r="F74" s="59"/>
      <c r="G74" s="59"/>
    </row>
    <row r="75" spans="1:7" s="8" customFormat="1" ht="15.75">
      <c r="A75" s="59"/>
      <c r="B75" s="70"/>
      <c r="C75" s="59"/>
      <c r="D75" s="59"/>
      <c r="E75" s="59"/>
      <c r="F75" s="59"/>
      <c r="G75" s="59"/>
    </row>
    <row r="76" spans="1:7" s="8" customFormat="1" ht="15.75">
      <c r="A76" s="59"/>
      <c r="B76" s="70"/>
      <c r="C76" s="59"/>
      <c r="D76" s="59"/>
      <c r="E76" s="59"/>
      <c r="F76" s="59"/>
      <c r="G76" s="59"/>
    </row>
    <row r="77" spans="1:7" s="8" customFormat="1" ht="15.75">
      <c r="A77" s="59"/>
      <c r="B77" s="70"/>
      <c r="C77" s="59"/>
      <c r="D77" s="59"/>
      <c r="E77" s="59"/>
      <c r="F77" s="59"/>
      <c r="G77" s="59"/>
    </row>
    <row r="78" spans="1:7" s="8" customFormat="1" ht="15.75">
      <c r="A78" s="59"/>
      <c r="B78" s="70"/>
      <c r="C78" s="59"/>
      <c r="D78" s="59"/>
      <c r="E78" s="59"/>
      <c r="F78" s="59"/>
      <c r="G78" s="59"/>
    </row>
    <row r="79" spans="1:7" s="8" customFormat="1" ht="15.75">
      <c r="A79" s="59"/>
      <c r="B79" s="70"/>
      <c r="C79" s="59"/>
      <c r="D79" s="59"/>
      <c r="E79" s="59"/>
      <c r="F79" s="59"/>
      <c r="G79" s="59"/>
    </row>
    <row r="80" spans="1:7" s="8" customFormat="1" ht="15.75">
      <c r="A80" s="59"/>
      <c r="B80" s="70"/>
      <c r="C80" s="59"/>
      <c r="D80" s="59"/>
      <c r="E80" s="59"/>
      <c r="F80" s="59"/>
      <c r="G80" s="59"/>
    </row>
    <row r="81" spans="1:7" s="8" customFormat="1" ht="15.75">
      <c r="A81" s="59"/>
      <c r="B81" s="70"/>
      <c r="C81" s="59"/>
      <c r="D81" s="59"/>
      <c r="E81" s="59"/>
      <c r="F81" s="59"/>
      <c r="G81" s="59"/>
    </row>
    <row r="82" spans="1:7" s="8" customFormat="1" ht="15.75">
      <c r="A82" s="59"/>
      <c r="B82" s="70"/>
      <c r="C82" s="59"/>
      <c r="D82" s="59"/>
      <c r="E82" s="59"/>
      <c r="F82" s="59"/>
      <c r="G82" s="59"/>
    </row>
    <row r="83" spans="1:7" s="8" customFormat="1" ht="15.75">
      <c r="A83" s="59"/>
      <c r="B83" s="70"/>
      <c r="C83" s="59"/>
      <c r="D83" s="59"/>
      <c r="E83" s="59"/>
      <c r="F83" s="59"/>
      <c r="G83" s="59"/>
    </row>
    <row r="84" spans="1:7" s="8" customFormat="1" ht="15.75">
      <c r="A84" s="59"/>
      <c r="B84" s="70"/>
      <c r="C84" s="59"/>
      <c r="D84" s="59"/>
      <c r="E84" s="59"/>
      <c r="F84" s="59"/>
      <c r="G84" s="59"/>
    </row>
    <row r="85" spans="1:7" s="8" customFormat="1" ht="15.75">
      <c r="A85" s="59"/>
      <c r="B85" s="70"/>
      <c r="C85" s="59"/>
      <c r="D85" s="59"/>
      <c r="E85" s="59"/>
      <c r="F85" s="59"/>
      <c r="G85" s="59"/>
    </row>
    <row r="86" spans="1:7" s="8" customFormat="1" ht="15.75">
      <c r="A86" s="59"/>
      <c r="B86" s="70"/>
      <c r="C86" s="59"/>
      <c r="D86" s="59"/>
      <c r="E86" s="59"/>
      <c r="F86" s="59"/>
      <c r="G86" s="59"/>
    </row>
    <row r="87" spans="1:7" s="8" customFormat="1" ht="15.75">
      <c r="A87" s="59"/>
      <c r="B87" s="70"/>
      <c r="C87" s="59"/>
      <c r="D87" s="59"/>
      <c r="E87" s="59"/>
      <c r="F87" s="59"/>
      <c r="G87" s="59"/>
    </row>
    <row r="88" spans="1:7" s="8" customFormat="1" ht="15.75">
      <c r="A88" s="59"/>
      <c r="B88" s="70"/>
      <c r="C88" s="59"/>
      <c r="D88" s="59"/>
      <c r="E88" s="59"/>
      <c r="F88" s="59"/>
      <c r="G88" s="59"/>
    </row>
    <row r="89" spans="1:7" s="8" customFormat="1" ht="15.75">
      <c r="A89" s="59"/>
      <c r="B89" s="70"/>
      <c r="C89" s="59"/>
      <c r="D89" s="59"/>
      <c r="E89" s="59"/>
      <c r="F89" s="59"/>
      <c r="G89" s="59"/>
    </row>
    <row r="90" spans="1:7" s="8" customFormat="1" ht="15.75">
      <c r="A90" s="59"/>
      <c r="B90" s="70"/>
      <c r="C90" s="59"/>
      <c r="D90" s="59"/>
      <c r="E90" s="59"/>
      <c r="F90" s="59"/>
      <c r="G90" s="59"/>
    </row>
    <row r="91" spans="1:7" s="8" customFormat="1" ht="15.75">
      <c r="A91" s="59"/>
      <c r="B91" s="70"/>
      <c r="C91" s="59"/>
      <c r="D91" s="59"/>
      <c r="E91" s="59"/>
      <c r="F91" s="59"/>
      <c r="G91" s="59"/>
    </row>
    <row r="92" spans="1:7" s="8" customFormat="1" ht="15.75">
      <c r="A92" s="59"/>
      <c r="B92" s="70"/>
      <c r="C92" s="59"/>
      <c r="D92" s="59"/>
      <c r="E92" s="59"/>
      <c r="F92" s="59"/>
      <c r="G92" s="59"/>
    </row>
    <row r="93" spans="1:7" s="8" customFormat="1" ht="15.75">
      <c r="A93" s="59"/>
      <c r="B93" s="70"/>
      <c r="C93" s="59"/>
      <c r="D93" s="59"/>
      <c r="E93" s="59"/>
      <c r="F93" s="59"/>
      <c r="G93" s="59"/>
    </row>
    <row r="94" spans="1:7" s="8" customFormat="1" ht="15.75">
      <c r="A94" s="59"/>
      <c r="B94" s="70"/>
      <c r="C94" s="59"/>
      <c r="D94" s="59"/>
      <c r="E94" s="59"/>
      <c r="F94" s="59"/>
      <c r="G94" s="59"/>
    </row>
    <row r="95" spans="1:7" s="8" customFormat="1" ht="15.75">
      <c r="A95" s="59"/>
      <c r="B95" s="70"/>
      <c r="C95" s="59"/>
      <c r="D95" s="59"/>
      <c r="E95" s="59"/>
      <c r="F95" s="59"/>
      <c r="G95" s="59"/>
    </row>
    <row r="96" spans="1:7" s="8" customFormat="1" ht="15.75">
      <c r="A96" s="59"/>
      <c r="B96" s="70"/>
      <c r="C96" s="59"/>
      <c r="D96" s="59"/>
      <c r="E96" s="59"/>
      <c r="F96" s="59"/>
      <c r="G96" s="59"/>
    </row>
    <row r="97" spans="1:7" s="8" customFormat="1" ht="15.75">
      <c r="A97" s="59"/>
      <c r="B97" s="70"/>
      <c r="C97" s="59"/>
      <c r="D97" s="59"/>
      <c r="E97" s="59"/>
      <c r="F97" s="59"/>
      <c r="G97" s="59"/>
    </row>
    <row r="98" spans="1:7" s="8" customFormat="1" ht="15.75">
      <c r="A98" s="59"/>
      <c r="B98" s="70"/>
      <c r="C98" s="59"/>
      <c r="D98" s="59"/>
      <c r="E98" s="59"/>
      <c r="F98" s="59"/>
      <c r="G98" s="59"/>
    </row>
    <row r="99" spans="1:7" s="8" customFormat="1" ht="15.75">
      <c r="A99" s="59"/>
      <c r="B99" s="70"/>
      <c r="C99" s="59"/>
      <c r="D99" s="59"/>
      <c r="E99" s="59"/>
      <c r="F99" s="59"/>
      <c r="G99" s="59"/>
    </row>
    <row r="100" spans="1:7" s="8" customFormat="1" ht="15.75">
      <c r="A100" s="59"/>
      <c r="B100" s="70"/>
      <c r="C100" s="59"/>
      <c r="D100" s="59"/>
      <c r="E100" s="59"/>
      <c r="F100" s="59"/>
      <c r="G100" s="59"/>
    </row>
    <row r="101" spans="1:7" s="8" customFormat="1" ht="15.75">
      <c r="A101" s="59"/>
      <c r="B101" s="70"/>
      <c r="C101" s="59"/>
      <c r="D101" s="59"/>
      <c r="E101" s="59"/>
      <c r="F101" s="59"/>
      <c r="G101" s="59"/>
    </row>
    <row r="102" spans="1:7" s="8" customFormat="1" ht="15.75">
      <c r="A102" s="59"/>
      <c r="B102" s="70"/>
      <c r="C102" s="59"/>
      <c r="D102" s="59"/>
      <c r="E102" s="59"/>
      <c r="F102" s="59"/>
      <c r="G102" s="59"/>
    </row>
    <row r="103" spans="1:7" s="8" customFormat="1" ht="15.75">
      <c r="A103" s="59"/>
      <c r="B103" s="70"/>
      <c r="C103" s="59"/>
      <c r="D103" s="59"/>
      <c r="E103" s="59"/>
      <c r="F103" s="59"/>
      <c r="G103" s="59"/>
    </row>
    <row r="104" spans="1:7" s="8" customFormat="1" ht="15.75">
      <c r="A104" s="59"/>
      <c r="B104" s="70"/>
      <c r="C104" s="59"/>
      <c r="D104" s="59"/>
      <c r="E104" s="59"/>
      <c r="F104" s="59"/>
      <c r="G104" s="59"/>
    </row>
    <row r="105" spans="1:7" s="8" customFormat="1" ht="15.75">
      <c r="A105" s="59"/>
      <c r="B105" s="70"/>
      <c r="C105" s="59"/>
      <c r="D105" s="59"/>
      <c r="E105" s="59"/>
      <c r="F105" s="59"/>
      <c r="G105" s="59"/>
    </row>
    <row r="106" spans="1:7" s="8" customFormat="1" ht="15.75">
      <c r="A106" s="59"/>
      <c r="B106" s="70"/>
      <c r="C106" s="59"/>
      <c r="D106" s="59"/>
      <c r="E106" s="59"/>
      <c r="F106" s="59"/>
      <c r="G106" s="59"/>
    </row>
    <row r="107" spans="1:7" s="8" customFormat="1" ht="15.75">
      <c r="A107" s="59"/>
      <c r="B107" s="70"/>
      <c r="C107" s="59"/>
      <c r="D107" s="59"/>
      <c r="E107" s="59"/>
      <c r="F107" s="59"/>
      <c r="G107" s="59"/>
    </row>
    <row r="108" spans="1:7" s="8" customFormat="1" ht="15.75">
      <c r="A108" s="59"/>
      <c r="B108" s="70"/>
      <c r="C108" s="59"/>
      <c r="D108" s="59"/>
      <c r="E108" s="59"/>
      <c r="F108" s="59"/>
      <c r="G108" s="59"/>
    </row>
    <row r="109" spans="1:7" s="8" customFormat="1" ht="15.75">
      <c r="A109" s="59"/>
      <c r="B109" s="70"/>
      <c r="C109" s="59"/>
      <c r="D109" s="59"/>
      <c r="E109" s="59"/>
      <c r="F109" s="59"/>
      <c r="G109" s="59"/>
    </row>
    <row r="110" spans="1:7" s="8" customFormat="1" ht="15.75">
      <c r="A110" s="59"/>
      <c r="B110" s="70"/>
      <c r="C110" s="59"/>
      <c r="D110" s="59"/>
      <c r="E110" s="59"/>
      <c r="F110" s="59"/>
      <c r="G110" s="59"/>
    </row>
    <row r="111" spans="1:7" s="8" customFormat="1" ht="15.75">
      <c r="A111" s="59"/>
      <c r="B111" s="70"/>
      <c r="C111" s="59"/>
      <c r="D111" s="59"/>
      <c r="E111" s="59"/>
      <c r="F111" s="59"/>
      <c r="G111" s="59"/>
    </row>
    <row r="112" spans="1:7" s="8" customFormat="1" ht="16.5" customHeight="1">
      <c r="A112" s="59"/>
      <c r="B112" s="70"/>
      <c r="C112" s="59"/>
      <c r="D112" s="59"/>
      <c r="E112" s="59"/>
      <c r="F112" s="59"/>
      <c r="G112" s="59"/>
    </row>
    <row r="113" spans="1:7" s="8" customFormat="1" ht="16.5" customHeight="1">
      <c r="A113" s="59"/>
      <c r="B113" s="70"/>
      <c r="C113" s="59"/>
      <c r="D113" s="59"/>
      <c r="E113" s="59"/>
      <c r="F113" s="59"/>
      <c r="G113" s="59"/>
    </row>
    <row r="114" spans="1:7" s="8" customFormat="1" ht="16.5" customHeight="1">
      <c r="A114" s="59"/>
      <c r="B114" s="70"/>
      <c r="C114" s="59"/>
      <c r="D114" s="59"/>
      <c r="E114" s="59"/>
      <c r="F114" s="59"/>
      <c r="G114" s="59"/>
    </row>
    <row r="115" spans="1:7" s="8" customFormat="1" ht="16.5" customHeight="1">
      <c r="A115" s="59"/>
      <c r="B115" s="70"/>
      <c r="C115" s="59"/>
      <c r="D115" s="59"/>
      <c r="E115" s="59"/>
      <c r="F115" s="59"/>
      <c r="G115" s="59"/>
    </row>
    <row r="116" spans="1:7" s="8" customFormat="1" ht="15.75">
      <c r="A116" s="59"/>
      <c r="B116" s="70"/>
      <c r="C116" s="59"/>
      <c r="D116" s="59"/>
      <c r="E116" s="59"/>
      <c r="F116" s="59"/>
      <c r="G116" s="59"/>
    </row>
    <row r="117" spans="1:7" s="8" customFormat="1" ht="15.75">
      <c r="A117" s="59"/>
      <c r="B117" s="70"/>
      <c r="C117" s="59"/>
      <c r="D117" s="59"/>
      <c r="E117" s="59"/>
      <c r="F117" s="59"/>
      <c r="G117" s="59"/>
    </row>
    <row r="118" spans="1:7" s="1" customFormat="1" ht="15.75">
      <c r="A118" s="59"/>
      <c r="B118" s="44"/>
      <c r="C118" s="59"/>
      <c r="D118" s="59"/>
      <c r="E118" s="59"/>
      <c r="F118" s="59"/>
      <c r="G118" s="59"/>
    </row>
    <row r="119" spans="1:7" s="1" customFormat="1" ht="15.75">
      <c r="A119" s="59"/>
      <c r="B119" s="44"/>
      <c r="C119" s="59"/>
      <c r="D119" s="59"/>
      <c r="E119" s="59"/>
      <c r="F119" s="59"/>
      <c r="G119" s="59"/>
    </row>
    <row r="120" spans="1:7" s="1" customFormat="1" ht="15.75">
      <c r="A120" s="59"/>
      <c r="B120" s="77" t="s">
        <v>85</v>
      </c>
      <c r="C120" s="59"/>
      <c r="D120" s="59"/>
      <c r="E120" s="59"/>
      <c r="F120" s="59"/>
      <c r="G120" s="59"/>
    </row>
    <row r="121" spans="1:7" s="1" customFormat="1" ht="15.75">
      <c r="A121" s="59"/>
      <c r="B121" s="44"/>
      <c r="C121" s="59"/>
      <c r="D121" s="59"/>
      <c r="E121" s="59"/>
      <c r="F121" s="59"/>
      <c r="G121" s="59"/>
    </row>
    <row r="122" spans="1:7" s="1" customFormat="1" ht="15.75">
      <c r="A122" s="59"/>
      <c r="B122" s="44"/>
      <c r="C122" s="59"/>
      <c r="D122" s="59"/>
      <c r="E122" s="59"/>
      <c r="F122" s="59"/>
      <c r="G122" s="59"/>
    </row>
    <row r="123" spans="1:7" s="1" customFormat="1" ht="15.75">
      <c r="A123" s="59"/>
      <c r="B123" s="44"/>
      <c r="C123" s="59"/>
      <c r="D123" s="59"/>
      <c r="E123" s="59"/>
      <c r="F123" s="59"/>
      <c r="G123" s="59"/>
    </row>
    <row r="124" spans="1:7" s="1" customFormat="1" ht="15.75">
      <c r="A124" s="59"/>
      <c r="B124" s="44"/>
      <c r="C124" s="59"/>
      <c r="D124" s="59"/>
      <c r="E124" s="59"/>
      <c r="F124" s="59"/>
      <c r="G124" s="59"/>
    </row>
    <row r="125" spans="1:7" s="1" customFormat="1" ht="15.75">
      <c r="A125" s="59"/>
      <c r="B125" s="44"/>
      <c r="C125" s="59"/>
      <c r="D125" s="59"/>
      <c r="E125" s="59"/>
      <c r="F125" s="59"/>
      <c r="G125" s="59"/>
    </row>
    <row r="126" spans="1:7" s="1" customFormat="1">
      <c r="A126" s="45"/>
      <c r="B126" s="63"/>
      <c r="C126" s="45"/>
      <c r="D126" s="45"/>
      <c r="E126" s="45"/>
      <c r="F126" s="45"/>
      <c r="G126" s="45"/>
    </row>
    <row r="127" spans="1:7" s="1" customFormat="1">
      <c r="A127" s="45"/>
      <c r="B127" s="63"/>
      <c r="C127" s="45"/>
      <c r="D127" s="45"/>
      <c r="E127" s="45"/>
      <c r="F127" s="45"/>
      <c r="G127" s="45"/>
    </row>
    <row r="128" spans="1:7" s="1" customFormat="1">
      <c r="A128" s="45"/>
      <c r="B128" s="63"/>
      <c r="C128" s="45"/>
      <c r="D128" s="45"/>
      <c r="E128" s="45"/>
      <c r="F128" s="45"/>
      <c r="G128" s="45"/>
    </row>
    <row r="129" spans="1:7" s="1" customFormat="1">
      <c r="A129" s="45"/>
      <c r="B129" s="63"/>
      <c r="C129" s="45"/>
      <c r="D129" s="45"/>
      <c r="E129" s="45"/>
      <c r="F129" s="45"/>
      <c r="G129" s="45"/>
    </row>
    <row r="130" spans="1:7" s="1" customFormat="1">
      <c r="A130" s="45"/>
      <c r="B130" s="63"/>
      <c r="C130" s="45"/>
      <c r="D130" s="45"/>
      <c r="E130" s="45"/>
      <c r="F130" s="45"/>
      <c r="G130" s="45"/>
    </row>
    <row r="131" spans="1:7" s="1" customFormat="1">
      <c r="A131" s="45"/>
      <c r="B131" s="63"/>
      <c r="C131" s="45"/>
      <c r="D131" s="45"/>
      <c r="E131" s="45"/>
      <c r="F131" s="45"/>
      <c r="G131" s="45"/>
    </row>
    <row r="132" spans="1:7" s="1" customFormat="1">
      <c r="A132" s="45"/>
      <c r="B132" s="63"/>
      <c r="C132" s="45"/>
      <c r="D132" s="45"/>
      <c r="E132" s="45"/>
      <c r="F132" s="45"/>
      <c r="G132" s="45"/>
    </row>
    <row r="133" spans="1:7" s="1" customFormat="1">
      <c r="A133" s="45"/>
      <c r="B133" s="63"/>
      <c r="C133" s="45"/>
      <c r="D133" s="45"/>
      <c r="E133" s="45"/>
      <c r="F133" s="45"/>
      <c r="G133" s="45"/>
    </row>
    <row r="134" spans="1:7" s="1" customFormat="1">
      <c r="A134" s="45"/>
      <c r="B134" s="63"/>
      <c r="C134" s="45"/>
      <c r="D134" s="45"/>
      <c r="E134" s="45"/>
      <c r="F134" s="45"/>
      <c r="G134" s="45"/>
    </row>
    <row r="135" spans="1:7" s="1" customFormat="1">
      <c r="A135" s="45"/>
      <c r="B135" s="63"/>
      <c r="C135" s="45"/>
      <c r="D135" s="45"/>
      <c r="E135" s="45"/>
      <c r="F135" s="45"/>
      <c r="G135" s="45"/>
    </row>
    <row r="136" spans="1:7" s="1" customFormat="1">
      <c r="A136" s="45"/>
      <c r="B136" s="63"/>
      <c r="C136" s="45"/>
      <c r="D136" s="45"/>
      <c r="E136" s="45"/>
      <c r="F136" s="45"/>
      <c r="G136" s="45"/>
    </row>
    <row r="137" spans="1:7" s="1" customFormat="1">
      <c r="A137" s="45"/>
      <c r="B137" s="63"/>
      <c r="C137" s="45"/>
      <c r="D137" s="45"/>
      <c r="E137" s="45"/>
      <c r="F137" s="45"/>
      <c r="G137" s="45"/>
    </row>
    <row r="138" spans="1:7" s="1" customFormat="1">
      <c r="A138" s="45"/>
      <c r="B138" s="63"/>
      <c r="C138" s="45"/>
      <c r="D138" s="45"/>
      <c r="E138" s="45"/>
      <c r="F138" s="45"/>
      <c r="G138" s="45"/>
    </row>
    <row r="139" spans="1:7" s="1" customFormat="1">
      <c r="A139" s="45"/>
      <c r="B139" s="63"/>
      <c r="C139" s="45"/>
      <c r="D139" s="45"/>
      <c r="E139" s="45"/>
      <c r="F139" s="45"/>
      <c r="G139" s="45"/>
    </row>
    <row r="140" spans="1:7" s="1" customFormat="1">
      <c r="A140" s="45"/>
      <c r="B140" s="63"/>
      <c r="C140" s="45"/>
      <c r="D140" s="45"/>
      <c r="E140" s="45"/>
      <c r="F140" s="45"/>
      <c r="G140" s="45"/>
    </row>
    <row r="141" spans="1:7" s="1" customFormat="1">
      <c r="A141" s="45"/>
      <c r="B141" s="63"/>
      <c r="C141" s="45"/>
      <c r="D141" s="45"/>
      <c r="E141" s="45"/>
      <c r="F141" s="45"/>
      <c r="G141" s="45"/>
    </row>
    <row r="142" spans="1:7" s="1" customFormat="1">
      <c r="A142" s="45"/>
      <c r="B142" s="63"/>
      <c r="C142" s="45"/>
      <c r="D142" s="45"/>
      <c r="E142" s="45"/>
      <c r="F142" s="45"/>
      <c r="G142" s="45"/>
    </row>
    <row r="143" spans="1:7" s="1" customFormat="1">
      <c r="A143" s="45"/>
      <c r="B143" s="63"/>
      <c r="C143" s="45"/>
      <c r="D143" s="45"/>
      <c r="E143" s="45"/>
      <c r="F143" s="45"/>
      <c r="G143" s="45"/>
    </row>
    <row r="144" spans="1:7" s="1" customFormat="1">
      <c r="A144" s="45"/>
      <c r="B144" s="63"/>
      <c r="C144" s="45"/>
      <c r="D144" s="45"/>
      <c r="E144" s="45"/>
      <c r="F144" s="45"/>
      <c r="G144" s="45"/>
    </row>
    <row r="145" spans="1:7" s="1" customFormat="1">
      <c r="A145" s="45"/>
      <c r="B145" s="63"/>
      <c r="C145" s="45"/>
      <c r="D145" s="45"/>
      <c r="E145" s="45"/>
      <c r="F145" s="45"/>
      <c r="G145" s="45"/>
    </row>
    <row r="146" spans="1:7" s="1" customFormat="1">
      <c r="A146" s="45"/>
      <c r="B146" s="63"/>
      <c r="C146" s="45"/>
      <c r="D146" s="45"/>
      <c r="E146" s="45"/>
      <c r="F146" s="45"/>
      <c r="G146" s="45"/>
    </row>
    <row r="147" spans="1:7" s="1" customFormat="1">
      <c r="A147" s="45"/>
      <c r="B147" s="63"/>
      <c r="C147" s="45"/>
      <c r="D147" s="45"/>
      <c r="E147" s="45"/>
      <c r="F147" s="45"/>
      <c r="G147" s="45"/>
    </row>
    <row r="148" spans="1:7" s="1" customFormat="1">
      <c r="A148" s="45"/>
      <c r="B148" s="63"/>
      <c r="C148" s="45"/>
      <c r="D148" s="45"/>
      <c r="E148" s="45"/>
      <c r="F148" s="45"/>
      <c r="G148" s="45"/>
    </row>
    <row r="149" spans="1:7" s="1" customFormat="1">
      <c r="A149" s="45"/>
      <c r="B149" s="63"/>
      <c r="C149" s="45"/>
      <c r="D149" s="45"/>
      <c r="E149" s="45"/>
      <c r="F149" s="45"/>
      <c r="G149" s="45"/>
    </row>
    <row r="150" spans="1:7" s="1" customFormat="1">
      <c r="A150" s="45"/>
      <c r="B150" s="63"/>
      <c r="C150" s="45"/>
      <c r="D150" s="45"/>
      <c r="E150" s="45"/>
      <c r="F150" s="45"/>
      <c r="G150" s="45"/>
    </row>
    <row r="151" spans="1:7" s="1" customFormat="1">
      <c r="A151" s="45"/>
      <c r="B151" s="63"/>
      <c r="C151" s="45"/>
      <c r="D151" s="45"/>
      <c r="E151" s="45"/>
      <c r="F151" s="45"/>
      <c r="G151" s="45"/>
    </row>
    <row r="152" spans="1:7" s="1" customFormat="1">
      <c r="A152" s="45"/>
      <c r="B152" s="63"/>
      <c r="C152" s="45"/>
      <c r="D152" s="45"/>
      <c r="E152" s="45"/>
      <c r="F152" s="45"/>
      <c r="G152" s="45"/>
    </row>
    <row r="153" spans="1:7" s="1" customFormat="1">
      <c r="A153" s="45"/>
      <c r="B153" s="63"/>
      <c r="C153" s="45"/>
      <c r="D153" s="45"/>
      <c r="E153" s="45"/>
      <c r="F153" s="45"/>
      <c r="G153" s="45"/>
    </row>
    <row r="154" spans="1:7" s="1" customFormat="1">
      <c r="A154" s="45"/>
      <c r="B154" s="63"/>
      <c r="C154" s="45"/>
      <c r="D154" s="45"/>
      <c r="E154" s="45"/>
      <c r="F154" s="45"/>
      <c r="G154" s="45"/>
    </row>
    <row r="155" spans="1:7" s="1" customFormat="1">
      <c r="A155" s="45"/>
      <c r="B155" s="63"/>
      <c r="C155" s="45"/>
      <c r="D155" s="45"/>
      <c r="E155" s="45"/>
      <c r="F155" s="45"/>
      <c r="G155" s="45"/>
    </row>
    <row r="156" spans="1:7" s="1" customFormat="1">
      <c r="A156" s="45"/>
      <c r="B156" s="63"/>
      <c r="C156" s="45"/>
      <c r="D156" s="45"/>
      <c r="E156" s="45"/>
      <c r="F156" s="45"/>
      <c r="G156" s="45"/>
    </row>
    <row r="157" spans="1:7" s="1" customFormat="1">
      <c r="A157" s="45"/>
      <c r="B157" s="63"/>
      <c r="C157" s="45"/>
      <c r="D157" s="45"/>
      <c r="E157" s="45"/>
      <c r="F157" s="45"/>
      <c r="G157" s="45"/>
    </row>
    <row r="158" spans="1:7" s="1" customFormat="1">
      <c r="A158" s="45"/>
      <c r="B158" s="63"/>
      <c r="C158" s="45"/>
      <c r="D158" s="45"/>
      <c r="E158" s="45"/>
      <c r="F158" s="45"/>
      <c r="G158" s="45"/>
    </row>
    <row r="159" spans="1:7" s="1" customFormat="1">
      <c r="A159" s="45"/>
      <c r="B159" s="63"/>
      <c r="C159" s="45"/>
      <c r="D159" s="45"/>
      <c r="E159" s="45"/>
      <c r="F159" s="45"/>
      <c r="G159" s="45"/>
    </row>
    <row r="160" spans="1:7" s="1" customFormat="1">
      <c r="A160" s="45"/>
      <c r="B160" s="63"/>
      <c r="C160" s="45"/>
      <c r="D160" s="45"/>
      <c r="E160" s="45"/>
      <c r="F160" s="45"/>
      <c r="G160" s="45"/>
    </row>
    <row r="161" spans="1:7" s="1" customFormat="1">
      <c r="A161" s="45"/>
      <c r="B161" s="63"/>
      <c r="C161" s="45"/>
      <c r="D161" s="45"/>
      <c r="E161" s="45"/>
      <c r="F161" s="45"/>
      <c r="G161" s="45"/>
    </row>
    <row r="162" spans="1:7" s="1" customFormat="1">
      <c r="A162" s="45"/>
      <c r="B162" s="63"/>
      <c r="C162" s="45"/>
      <c r="D162" s="45"/>
      <c r="E162" s="45"/>
      <c r="F162" s="45"/>
      <c r="G162" s="45"/>
    </row>
    <row r="163" spans="1:7" s="1" customFormat="1">
      <c r="A163" s="45"/>
      <c r="B163" s="63"/>
      <c r="C163" s="45"/>
      <c r="D163" s="45"/>
      <c r="E163" s="45"/>
      <c r="F163" s="45"/>
      <c r="G163" s="45"/>
    </row>
    <row r="164" spans="1:7" s="1" customFormat="1">
      <c r="A164" s="45"/>
      <c r="B164" s="63"/>
      <c r="C164" s="45"/>
      <c r="D164" s="45"/>
      <c r="E164" s="45"/>
      <c r="F164" s="45"/>
      <c r="G164" s="45"/>
    </row>
    <row r="165" spans="1:7" s="1" customFormat="1">
      <c r="A165" s="45"/>
      <c r="B165" s="63"/>
      <c r="C165" s="45"/>
      <c r="D165" s="45"/>
      <c r="E165" s="45"/>
      <c r="F165" s="45"/>
      <c r="G165" s="45"/>
    </row>
    <row r="166" spans="1:7" s="1" customFormat="1">
      <c r="A166" s="45"/>
      <c r="B166" s="63"/>
      <c r="C166" s="45"/>
      <c r="D166" s="45"/>
      <c r="E166" s="45"/>
      <c r="F166" s="45"/>
      <c r="G166" s="45"/>
    </row>
    <row r="167" spans="1:7" s="1" customFormat="1">
      <c r="A167" s="45"/>
      <c r="B167" s="63"/>
      <c r="C167" s="45"/>
      <c r="D167" s="45"/>
      <c r="E167" s="45"/>
      <c r="F167" s="45"/>
      <c r="G167" s="45"/>
    </row>
    <row r="168" spans="1:7" s="1" customFormat="1">
      <c r="A168" s="45"/>
      <c r="B168" s="63"/>
      <c r="C168" s="45"/>
      <c r="D168" s="45"/>
      <c r="E168" s="45"/>
      <c r="F168" s="45"/>
      <c r="G168" s="45"/>
    </row>
    <row r="169" spans="1:7" s="1" customFormat="1">
      <c r="A169" s="45"/>
      <c r="B169" s="63"/>
      <c r="C169" s="45"/>
      <c r="D169" s="45"/>
      <c r="E169" s="45"/>
      <c r="F169" s="45"/>
      <c r="G169" s="45"/>
    </row>
    <row r="170" spans="1:7" s="1" customFormat="1">
      <c r="A170" s="45"/>
      <c r="B170" s="63"/>
      <c r="C170" s="45"/>
      <c r="D170" s="45"/>
      <c r="E170" s="45"/>
      <c r="F170" s="45"/>
      <c r="G170" s="45"/>
    </row>
    <row r="171" spans="1:7" s="1" customFormat="1">
      <c r="A171" s="45"/>
      <c r="B171" s="63"/>
      <c r="C171" s="45"/>
      <c r="D171" s="45"/>
      <c r="E171" s="45"/>
      <c r="F171" s="45"/>
      <c r="G171" s="45"/>
    </row>
    <row r="172" spans="1:7" s="1" customFormat="1">
      <c r="A172" s="45"/>
      <c r="B172" s="63"/>
      <c r="C172" s="45"/>
      <c r="D172" s="45"/>
      <c r="E172" s="45"/>
      <c r="F172" s="45"/>
      <c r="G172" s="45"/>
    </row>
    <row r="173" spans="1:7" s="1" customFormat="1">
      <c r="A173" s="45"/>
      <c r="B173" s="63"/>
      <c r="C173" s="45"/>
      <c r="D173" s="45"/>
      <c r="E173" s="45"/>
      <c r="F173" s="45"/>
      <c r="G173" s="45"/>
    </row>
    <row r="174" spans="1:7" s="1" customFormat="1">
      <c r="A174" s="45"/>
      <c r="B174" s="63"/>
      <c r="C174" s="45"/>
      <c r="D174" s="45"/>
      <c r="E174" s="45"/>
      <c r="F174" s="45"/>
      <c r="G174" s="45"/>
    </row>
    <row r="175" spans="1:7" s="1" customFormat="1">
      <c r="A175" s="45"/>
      <c r="B175" s="63"/>
      <c r="C175" s="45"/>
      <c r="D175" s="45"/>
      <c r="E175" s="45"/>
      <c r="F175" s="45"/>
      <c r="G175" s="45"/>
    </row>
    <row r="176" spans="1:7" s="1" customFormat="1">
      <c r="A176" s="45"/>
      <c r="B176" s="63"/>
      <c r="C176" s="45"/>
      <c r="D176" s="45"/>
      <c r="E176" s="45"/>
      <c r="F176" s="45"/>
      <c r="G176" s="45"/>
    </row>
    <row r="177" spans="1:7" s="1" customFormat="1">
      <c r="A177" s="45"/>
      <c r="B177" s="63"/>
      <c r="C177" s="45"/>
      <c r="D177" s="45"/>
      <c r="E177" s="45"/>
      <c r="F177" s="45"/>
      <c r="G177" s="45"/>
    </row>
    <row r="178" spans="1:7" s="1" customFormat="1">
      <c r="A178" s="45"/>
      <c r="B178" s="63"/>
      <c r="C178" s="45"/>
      <c r="D178" s="45"/>
      <c r="E178" s="45"/>
      <c r="F178" s="45"/>
      <c r="G178" s="45"/>
    </row>
    <row r="179" spans="1:7" s="1" customFormat="1">
      <c r="A179" s="45"/>
      <c r="B179" s="63"/>
      <c r="C179" s="45"/>
      <c r="D179" s="45"/>
      <c r="E179" s="45"/>
      <c r="F179" s="45"/>
      <c r="G179" s="45"/>
    </row>
    <row r="180" spans="1:7" s="1" customFormat="1">
      <c r="A180" s="45"/>
      <c r="B180" s="63"/>
      <c r="C180" s="45"/>
      <c r="D180" s="45"/>
      <c r="E180" s="45"/>
      <c r="F180" s="45"/>
      <c r="G180" s="45"/>
    </row>
    <row r="181" spans="1:7" s="1" customFormat="1">
      <c r="A181" s="45"/>
      <c r="B181" s="63"/>
      <c r="C181" s="45"/>
      <c r="D181" s="45"/>
      <c r="E181" s="45"/>
      <c r="F181" s="45"/>
      <c r="G181" s="45"/>
    </row>
    <row r="182" spans="1:7" s="1" customFormat="1">
      <c r="A182" s="45"/>
      <c r="B182" s="63"/>
      <c r="C182" s="45"/>
      <c r="D182" s="45"/>
      <c r="E182" s="45"/>
      <c r="F182" s="45"/>
      <c r="G182" s="45"/>
    </row>
    <row r="183" spans="1:7" s="1" customFormat="1">
      <c r="A183" s="45"/>
      <c r="B183" s="63"/>
      <c r="C183" s="45"/>
      <c r="D183" s="45"/>
      <c r="E183" s="45"/>
      <c r="F183" s="45"/>
      <c r="G183" s="45"/>
    </row>
    <row r="184" spans="1:7" s="1" customFormat="1">
      <c r="A184" s="45"/>
      <c r="B184" s="63"/>
      <c r="C184" s="45"/>
      <c r="D184" s="45"/>
      <c r="E184" s="45"/>
      <c r="F184" s="45"/>
      <c r="G184" s="45"/>
    </row>
    <row r="185" spans="1:7" s="1" customFormat="1">
      <c r="A185" s="45"/>
      <c r="B185" s="63"/>
      <c r="C185" s="45"/>
      <c r="D185" s="45"/>
      <c r="E185" s="45"/>
      <c r="F185" s="45"/>
      <c r="G185" s="45"/>
    </row>
    <row r="186" spans="1:7" s="1" customFormat="1">
      <c r="A186" s="45"/>
      <c r="B186" s="63"/>
      <c r="C186" s="45"/>
      <c r="D186" s="45"/>
      <c r="E186" s="45"/>
      <c r="F186" s="45"/>
      <c r="G186" s="45"/>
    </row>
    <row r="187" spans="1:7" s="1" customFormat="1">
      <c r="A187" s="45"/>
      <c r="B187" s="63"/>
      <c r="C187" s="45"/>
      <c r="D187" s="45"/>
      <c r="E187" s="45"/>
      <c r="F187" s="45"/>
      <c r="G187" s="45"/>
    </row>
    <row r="188" spans="1:7" s="1" customFormat="1">
      <c r="A188" s="45"/>
      <c r="B188" s="63"/>
      <c r="C188" s="45"/>
      <c r="D188" s="45"/>
      <c r="E188" s="45"/>
      <c r="F188" s="45"/>
      <c r="G188" s="45"/>
    </row>
    <row r="189" spans="1:7" s="1" customFormat="1">
      <c r="A189" s="45"/>
      <c r="B189" s="63"/>
      <c r="C189" s="45"/>
      <c r="D189" s="45"/>
      <c r="E189" s="45"/>
      <c r="F189" s="45"/>
      <c r="G189" s="45"/>
    </row>
    <row r="190" spans="1:7" s="1" customFormat="1">
      <c r="A190" s="45"/>
      <c r="B190" s="63"/>
      <c r="C190" s="45"/>
      <c r="D190" s="45"/>
      <c r="E190" s="45"/>
      <c r="F190" s="45"/>
      <c r="G190" s="45"/>
    </row>
    <row r="191" spans="1:7" s="1" customFormat="1">
      <c r="A191" s="45"/>
      <c r="B191" s="63"/>
      <c r="C191" s="45"/>
      <c r="D191" s="45"/>
      <c r="E191" s="45"/>
      <c r="F191" s="45"/>
      <c r="G191" s="45"/>
    </row>
    <row r="192" spans="1:7" s="1" customFormat="1">
      <c r="A192" s="45"/>
      <c r="B192" s="63"/>
      <c r="C192" s="45"/>
      <c r="D192" s="45"/>
      <c r="E192" s="45"/>
      <c r="F192" s="45"/>
      <c r="G192" s="45"/>
    </row>
    <row r="193" spans="1:7">
      <c r="A193" s="37"/>
      <c r="C193" s="37"/>
      <c r="D193" s="37"/>
      <c r="E193" s="37"/>
      <c r="F193" s="37"/>
      <c r="G193" s="37"/>
    </row>
    <row r="194" spans="1:7">
      <c r="A194" s="37"/>
      <c r="C194" s="37"/>
      <c r="D194" s="37"/>
      <c r="E194" s="37"/>
      <c r="F194" s="37"/>
      <c r="G194" s="37"/>
    </row>
    <row r="195" spans="1:7">
      <c r="A195" s="37"/>
      <c r="C195" s="37"/>
      <c r="D195" s="37"/>
      <c r="E195" s="37"/>
      <c r="F195" s="37"/>
      <c r="G195" s="37"/>
    </row>
    <row r="196" spans="1:7">
      <c r="A196" s="37"/>
      <c r="C196" s="37"/>
      <c r="D196" s="37"/>
      <c r="E196" s="37"/>
      <c r="F196" s="37"/>
      <c r="G196" s="37"/>
    </row>
    <row r="197" spans="1:7">
      <c r="A197" s="37"/>
      <c r="C197" s="37"/>
      <c r="D197" s="37"/>
      <c r="E197" s="37"/>
      <c r="F197" s="37"/>
      <c r="G197" s="37"/>
    </row>
    <row r="198" spans="1:7">
      <c r="A198" s="37"/>
      <c r="C198" s="37"/>
      <c r="D198" s="37"/>
      <c r="E198" s="37"/>
      <c r="F198" s="37"/>
      <c r="G198" s="37"/>
    </row>
    <row r="199" spans="1:7">
      <c r="A199" s="37"/>
      <c r="C199" s="37"/>
      <c r="D199" s="37"/>
      <c r="E199" s="37"/>
      <c r="F199" s="37"/>
      <c r="G199" s="37"/>
    </row>
    <row r="200" spans="1:7">
      <c r="A200" s="37"/>
      <c r="C200" s="37"/>
      <c r="D200" s="37"/>
      <c r="E200" s="37"/>
      <c r="F200" s="37"/>
      <c r="G200" s="37"/>
    </row>
    <row r="201" spans="1:7">
      <c r="A201" s="37"/>
      <c r="C201" s="37"/>
      <c r="D201" s="37"/>
      <c r="E201" s="37"/>
      <c r="F201" s="37"/>
      <c r="G201" s="37"/>
    </row>
    <row r="202" spans="1:7">
      <c r="A202" s="37"/>
      <c r="C202" s="37"/>
      <c r="D202" s="37"/>
      <c r="E202" s="37"/>
      <c r="F202" s="37"/>
      <c r="G202" s="37"/>
    </row>
    <row r="203" spans="1:7">
      <c r="A203" s="37"/>
      <c r="C203" s="37"/>
      <c r="D203" s="37"/>
      <c r="E203" s="37"/>
      <c r="F203" s="37"/>
      <c r="G203" s="37"/>
    </row>
    <row r="204" spans="1:7">
      <c r="A204" s="37"/>
      <c r="C204" s="37"/>
      <c r="D204" s="37"/>
      <c r="E204" s="37"/>
      <c r="F204" s="37"/>
      <c r="G204" s="37"/>
    </row>
    <row r="205" spans="1:7">
      <c r="A205" s="37"/>
      <c r="C205" s="37"/>
      <c r="D205" s="37"/>
      <c r="E205" s="37"/>
      <c r="F205" s="37"/>
      <c r="G205" s="37"/>
    </row>
    <row r="206" spans="1:7">
      <c r="A206" s="37"/>
      <c r="C206" s="37"/>
      <c r="D206" s="37"/>
      <c r="E206" s="37"/>
      <c r="F206" s="37"/>
      <c r="G206" s="37"/>
    </row>
    <row r="207" spans="1:7">
      <c r="A207" s="37"/>
      <c r="C207" s="37"/>
      <c r="D207" s="37"/>
      <c r="E207" s="37"/>
      <c r="F207" s="37"/>
      <c r="G207" s="37"/>
    </row>
    <row r="208" spans="1:7">
      <c r="A208" s="37"/>
      <c r="C208" s="37"/>
      <c r="D208" s="37"/>
      <c r="E208" s="37"/>
      <c r="F208" s="37"/>
      <c r="G208" s="37"/>
    </row>
    <row r="209" spans="1:7">
      <c r="A209" s="37"/>
      <c r="C209" s="37"/>
      <c r="D209" s="37"/>
      <c r="E209" s="37"/>
      <c r="F209" s="37"/>
      <c r="G209" s="37"/>
    </row>
    <row r="210" spans="1:7">
      <c r="A210" s="37"/>
      <c r="C210" s="37"/>
      <c r="D210" s="37"/>
      <c r="E210" s="37"/>
      <c r="F210" s="37"/>
      <c r="G210" s="37"/>
    </row>
    <row r="211" spans="1:7">
      <c r="A211" s="37"/>
      <c r="C211" s="37"/>
      <c r="D211" s="37"/>
      <c r="E211" s="37"/>
      <c r="F211" s="37"/>
      <c r="G211" s="37"/>
    </row>
    <row r="212" spans="1:7">
      <c r="A212" s="37"/>
      <c r="C212" s="37"/>
      <c r="D212" s="37"/>
      <c r="E212" s="37"/>
      <c r="F212" s="37"/>
      <c r="G212" s="37"/>
    </row>
    <row r="213" spans="1:7">
      <c r="A213" s="37"/>
      <c r="C213" s="37"/>
      <c r="D213" s="37"/>
      <c r="E213" s="37"/>
      <c r="F213" s="37"/>
      <c r="G213" s="37"/>
    </row>
    <row r="214" spans="1:7">
      <c r="A214" s="37"/>
      <c r="C214" s="37"/>
      <c r="D214" s="37"/>
      <c r="E214" s="37"/>
      <c r="F214" s="37"/>
      <c r="G214" s="37"/>
    </row>
    <row r="215" spans="1:7">
      <c r="A215" s="37"/>
      <c r="C215" s="37"/>
      <c r="D215" s="37"/>
      <c r="E215" s="37"/>
      <c r="F215" s="37"/>
      <c r="G215" s="37"/>
    </row>
    <row r="216" spans="1:7">
      <c r="A216" s="37"/>
      <c r="C216" s="37"/>
      <c r="D216" s="37"/>
      <c r="E216" s="37"/>
      <c r="F216" s="37"/>
      <c r="G216" s="37"/>
    </row>
    <row r="217" spans="1:7">
      <c r="A217" s="37"/>
      <c r="C217" s="37"/>
      <c r="D217" s="37"/>
      <c r="E217" s="37"/>
      <c r="F217" s="37"/>
      <c r="G217" s="37"/>
    </row>
    <row r="218" spans="1:7">
      <c r="A218" s="37"/>
      <c r="C218" s="37"/>
      <c r="D218" s="37"/>
      <c r="E218" s="37"/>
      <c r="F218" s="37"/>
      <c r="G218" s="37"/>
    </row>
    <row r="219" spans="1:7">
      <c r="A219" s="37"/>
      <c r="C219" s="37"/>
      <c r="D219" s="37"/>
      <c r="E219" s="37"/>
      <c r="F219" s="37"/>
      <c r="G219" s="37"/>
    </row>
    <row r="220" spans="1:7">
      <c r="A220" s="37"/>
      <c r="C220" s="37"/>
      <c r="D220" s="37"/>
      <c r="E220" s="37"/>
      <c r="F220" s="37"/>
      <c r="G220" s="37"/>
    </row>
    <row r="221" spans="1:7">
      <c r="A221" s="37"/>
      <c r="C221" s="37"/>
      <c r="D221" s="37"/>
      <c r="E221" s="37"/>
      <c r="F221" s="37"/>
      <c r="G221" s="37"/>
    </row>
    <row r="222" spans="1:7">
      <c r="A222" s="37"/>
      <c r="C222" s="37"/>
      <c r="D222" s="37"/>
      <c r="E222" s="37"/>
      <c r="F222" s="37"/>
      <c r="G222" s="37"/>
    </row>
    <row r="223" spans="1:7">
      <c r="A223" s="37"/>
      <c r="C223" s="37"/>
      <c r="D223" s="37"/>
      <c r="E223" s="37"/>
      <c r="F223" s="37"/>
      <c r="G223" s="37"/>
    </row>
    <row r="224" spans="1:7">
      <c r="A224" s="37"/>
      <c r="C224" s="37"/>
      <c r="D224" s="37"/>
      <c r="E224" s="37"/>
      <c r="F224" s="37"/>
      <c r="G224" s="37"/>
    </row>
    <row r="225" spans="1:7">
      <c r="A225" s="37"/>
      <c r="C225" s="37"/>
      <c r="D225" s="37"/>
      <c r="E225" s="37"/>
      <c r="F225" s="37"/>
      <c r="G225" s="37"/>
    </row>
    <row r="226" spans="1:7">
      <c r="A226" s="37"/>
      <c r="C226" s="37"/>
      <c r="D226" s="37"/>
      <c r="E226" s="37"/>
      <c r="F226" s="37"/>
      <c r="G226" s="37"/>
    </row>
    <row r="227" spans="1:7">
      <c r="A227" s="37"/>
      <c r="C227" s="37"/>
      <c r="D227" s="37"/>
      <c r="E227" s="37"/>
      <c r="F227" s="37"/>
      <c r="G227" s="37"/>
    </row>
    <row r="228" spans="1:7">
      <c r="A228" s="37"/>
      <c r="C228" s="37"/>
      <c r="D228" s="37"/>
      <c r="E228" s="37"/>
      <c r="F228" s="37"/>
      <c r="G228" s="37"/>
    </row>
    <row r="229" spans="1:7">
      <c r="A229" s="37"/>
      <c r="C229" s="37"/>
      <c r="D229" s="37"/>
      <c r="E229" s="37"/>
      <c r="F229" s="37"/>
      <c r="G229" s="37"/>
    </row>
    <row r="230" spans="1:7">
      <c r="A230" s="37"/>
      <c r="C230" s="37"/>
      <c r="D230" s="37"/>
      <c r="E230" s="37"/>
      <c r="F230" s="37"/>
      <c r="G230" s="37"/>
    </row>
    <row r="231" spans="1:7">
      <c r="A231" s="37"/>
      <c r="C231" s="37"/>
      <c r="D231" s="37"/>
      <c r="E231" s="37"/>
      <c r="F231" s="37"/>
      <c r="G231" s="37"/>
    </row>
    <row r="232" spans="1:7">
      <c r="A232" s="37"/>
      <c r="C232" s="37"/>
      <c r="D232" s="37"/>
      <c r="E232" s="37"/>
      <c r="F232" s="37"/>
      <c r="G232" s="37"/>
    </row>
    <row r="233" spans="1:7">
      <c r="A233" s="37"/>
      <c r="C233" s="37"/>
      <c r="D233" s="37"/>
      <c r="E233" s="37"/>
      <c r="F233" s="37"/>
      <c r="G233" s="37"/>
    </row>
    <row r="234" spans="1:7">
      <c r="A234" s="37"/>
      <c r="C234" s="37"/>
      <c r="D234" s="37"/>
      <c r="E234" s="37"/>
      <c r="F234" s="37"/>
      <c r="G234" s="37"/>
    </row>
    <row r="235" spans="1:7">
      <c r="A235" s="37"/>
      <c r="C235" s="37"/>
      <c r="D235" s="37"/>
      <c r="E235" s="37"/>
      <c r="F235" s="37"/>
      <c r="G235" s="37"/>
    </row>
    <row r="236" spans="1:7">
      <c r="A236" s="37"/>
      <c r="C236" s="37"/>
      <c r="D236" s="37"/>
      <c r="E236" s="37"/>
      <c r="F236" s="37"/>
      <c r="G236" s="37"/>
    </row>
    <row r="237" spans="1:7">
      <c r="A237" s="37"/>
      <c r="C237" s="37"/>
      <c r="D237" s="37"/>
      <c r="E237" s="37"/>
      <c r="F237" s="37"/>
      <c r="G237" s="37"/>
    </row>
    <row r="238" spans="1:7">
      <c r="A238" s="37"/>
      <c r="C238" s="37"/>
      <c r="D238" s="37"/>
      <c r="E238" s="37"/>
      <c r="F238" s="37"/>
      <c r="G238" s="37"/>
    </row>
    <row r="239" spans="1:7">
      <c r="A239" s="37"/>
      <c r="C239" s="37"/>
      <c r="D239" s="37"/>
      <c r="E239" s="37"/>
      <c r="F239" s="37"/>
      <c r="G239" s="37"/>
    </row>
    <row r="240" spans="1:7">
      <c r="A240" s="37"/>
      <c r="C240" s="37"/>
      <c r="D240" s="37"/>
      <c r="E240" s="37"/>
      <c r="F240" s="37"/>
      <c r="G240" s="37"/>
    </row>
    <row r="241" spans="1:7">
      <c r="A241" s="37"/>
      <c r="C241" s="37"/>
      <c r="D241" s="37"/>
      <c r="E241" s="37"/>
      <c r="F241" s="37"/>
      <c r="G241" s="37"/>
    </row>
    <row r="242" spans="1:7">
      <c r="A242" s="37"/>
      <c r="C242" s="37"/>
      <c r="D242" s="37"/>
      <c r="E242" s="37"/>
      <c r="F242" s="37"/>
      <c r="G242" s="37"/>
    </row>
    <row r="243" spans="1:7">
      <c r="A243" s="37"/>
      <c r="C243" s="37"/>
      <c r="D243" s="37"/>
      <c r="E243" s="37"/>
      <c r="F243" s="37"/>
      <c r="G243" s="37"/>
    </row>
    <row r="244" spans="1:7">
      <c r="A244" s="37"/>
      <c r="C244" s="37"/>
      <c r="D244" s="37"/>
      <c r="E244" s="37"/>
      <c r="F244" s="37"/>
      <c r="G244" s="37"/>
    </row>
    <row r="245" spans="1:7">
      <c r="A245" s="37"/>
      <c r="C245" s="37"/>
      <c r="D245" s="37"/>
      <c r="E245" s="37"/>
      <c r="F245" s="37"/>
      <c r="G245" s="37"/>
    </row>
    <row r="246" spans="1:7">
      <c r="A246" s="37"/>
      <c r="C246" s="37"/>
      <c r="D246" s="37"/>
      <c r="E246" s="37"/>
      <c r="F246" s="37"/>
      <c r="G246" s="37"/>
    </row>
    <row r="247" spans="1:7">
      <c r="A247" s="37"/>
      <c r="C247" s="37"/>
      <c r="D247" s="37"/>
      <c r="E247" s="37"/>
      <c r="F247" s="37"/>
      <c r="G247" s="37"/>
    </row>
    <row r="248" spans="1:7">
      <c r="A248" s="37"/>
      <c r="C248" s="37"/>
      <c r="D248" s="37"/>
      <c r="E248" s="37"/>
      <c r="F248" s="37"/>
      <c r="G248" s="37"/>
    </row>
    <row r="249" spans="1:7">
      <c r="A249" s="37"/>
      <c r="C249" s="37"/>
      <c r="D249" s="37"/>
      <c r="E249" s="37"/>
      <c r="F249" s="37"/>
      <c r="G249" s="37"/>
    </row>
    <row r="250" spans="1:7">
      <c r="A250" s="37"/>
      <c r="C250" s="37"/>
      <c r="D250" s="37"/>
      <c r="E250" s="37"/>
      <c r="F250" s="37"/>
      <c r="G250" s="37"/>
    </row>
    <row r="251" spans="1:7">
      <c r="A251" s="37"/>
      <c r="C251" s="37"/>
      <c r="D251" s="37"/>
      <c r="E251" s="37"/>
      <c r="F251" s="37"/>
      <c r="G251" s="37"/>
    </row>
    <row r="252" spans="1:7">
      <c r="A252" s="37"/>
      <c r="C252" s="37"/>
      <c r="D252" s="37"/>
      <c r="E252" s="37"/>
      <c r="F252" s="37"/>
      <c r="G252" s="37"/>
    </row>
    <row r="253" spans="1:7">
      <c r="A253" s="37"/>
      <c r="C253" s="37"/>
      <c r="D253" s="37"/>
      <c r="E253" s="37"/>
      <c r="F253" s="37"/>
      <c r="G253" s="37"/>
    </row>
    <row r="254" spans="1:7">
      <c r="A254" s="37"/>
      <c r="C254" s="37"/>
      <c r="D254" s="37"/>
      <c r="E254" s="37"/>
      <c r="F254" s="37"/>
      <c r="G254" s="37"/>
    </row>
    <row r="255" spans="1:7">
      <c r="A255" s="37"/>
      <c r="C255" s="37"/>
      <c r="D255" s="37"/>
      <c r="E255" s="37"/>
      <c r="F255" s="37"/>
      <c r="G255" s="37"/>
    </row>
    <row r="256" spans="1:7">
      <c r="A256" s="37"/>
      <c r="C256" s="37"/>
      <c r="D256" s="37"/>
      <c r="E256" s="37"/>
      <c r="F256" s="37"/>
      <c r="G256" s="37"/>
    </row>
    <row r="257" spans="1:7">
      <c r="A257" s="37"/>
      <c r="C257" s="37"/>
      <c r="D257" s="37"/>
      <c r="E257" s="37"/>
      <c r="F257" s="37"/>
      <c r="G257" s="37"/>
    </row>
    <row r="258" spans="1:7">
      <c r="A258" s="37"/>
      <c r="C258" s="37"/>
      <c r="D258" s="37"/>
      <c r="E258" s="37"/>
      <c r="F258" s="37"/>
      <c r="G258" s="37"/>
    </row>
    <row r="259" spans="1:7">
      <c r="A259" s="37"/>
      <c r="C259" s="37"/>
      <c r="D259" s="37"/>
      <c r="E259" s="37"/>
      <c r="F259" s="37"/>
      <c r="G259" s="37"/>
    </row>
    <row r="260" spans="1:7">
      <c r="A260" s="37"/>
      <c r="C260" s="37"/>
      <c r="D260" s="37"/>
      <c r="E260" s="37"/>
      <c r="F260" s="37"/>
      <c r="G260" s="37"/>
    </row>
    <row r="261" spans="1:7">
      <c r="A261" s="37"/>
      <c r="C261" s="37"/>
      <c r="D261" s="37"/>
      <c r="E261" s="37"/>
      <c r="F261" s="37"/>
      <c r="G261" s="37"/>
    </row>
    <row r="262" spans="1:7">
      <c r="A262" s="37"/>
      <c r="C262" s="37"/>
      <c r="D262" s="37"/>
      <c r="E262" s="37"/>
      <c r="F262" s="37"/>
      <c r="G262" s="37"/>
    </row>
    <row r="263" spans="1:7">
      <c r="A263" s="37"/>
      <c r="C263" s="37"/>
      <c r="D263" s="37"/>
      <c r="E263" s="37"/>
      <c r="F263" s="37"/>
      <c r="G263" s="37"/>
    </row>
    <row r="264" spans="1:7">
      <c r="A264" s="37"/>
      <c r="C264" s="37"/>
      <c r="D264" s="37"/>
      <c r="E264" s="37"/>
      <c r="F264" s="37"/>
      <c r="G264" s="37"/>
    </row>
    <row r="265" spans="1:7">
      <c r="A265" s="37"/>
      <c r="C265" s="37"/>
      <c r="D265" s="37"/>
      <c r="E265" s="37"/>
      <c r="F265" s="37"/>
      <c r="G265" s="37"/>
    </row>
    <row r="266" spans="1:7">
      <c r="A266" s="37"/>
      <c r="C266" s="37"/>
      <c r="D266" s="37"/>
      <c r="E266" s="37"/>
      <c r="F266" s="37"/>
      <c r="G266" s="37"/>
    </row>
    <row r="267" spans="1:7">
      <c r="A267" s="37"/>
      <c r="C267" s="37"/>
      <c r="D267" s="37"/>
      <c r="E267" s="37"/>
      <c r="F267" s="37"/>
      <c r="G267" s="37"/>
    </row>
  </sheetData>
  <mergeCells count="28">
    <mergeCell ref="A6:A8"/>
    <mergeCell ref="C6:C8"/>
    <mergeCell ref="B39:G39"/>
    <mergeCell ref="B41:G41"/>
    <mergeCell ref="B43:F43"/>
    <mergeCell ref="B44:G44"/>
    <mergeCell ref="B26:G26"/>
    <mergeCell ref="B31:G31"/>
    <mergeCell ref="B34:F34"/>
    <mergeCell ref="B35:G35"/>
    <mergeCell ref="B30:G30"/>
    <mergeCell ref="B37:G37"/>
    <mergeCell ref="A2:G2"/>
    <mergeCell ref="A3:G3"/>
    <mergeCell ref="A4:G4"/>
    <mergeCell ref="G6:G8"/>
    <mergeCell ref="B27:G27"/>
    <mergeCell ref="B10:F10"/>
    <mergeCell ref="B11:G11"/>
    <mergeCell ref="B14:G14"/>
    <mergeCell ref="B16:G16"/>
    <mergeCell ref="B19:F19"/>
    <mergeCell ref="B20:G20"/>
    <mergeCell ref="D6:F6"/>
    <mergeCell ref="D7:D8"/>
    <mergeCell ref="E7:F7"/>
    <mergeCell ref="B9:F9"/>
    <mergeCell ref="B6:B8"/>
  </mergeCells>
  <pageMargins left="0.70866141732283472" right="0.59055118110236227" top="0.94488188976377963" bottom="0.55118110236220474" header="0" footer="0"/>
  <pageSetup paperSize="9" scale="46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topLeftCell="A43" zoomScale="75" zoomScaleNormal="75" workbookViewId="0">
      <selection activeCell="B69" sqref="B69"/>
    </sheetView>
  </sheetViews>
  <sheetFormatPr defaultRowHeight="15"/>
  <cols>
    <col min="1" max="1" width="7.42578125" style="18" customWidth="1"/>
    <col min="2" max="2" width="47.5703125" style="19" customWidth="1"/>
    <col min="3" max="3" width="24.7109375" style="19" customWidth="1"/>
    <col min="4" max="4" width="49.140625" style="20" customWidth="1"/>
    <col min="5" max="5" width="75.28515625" style="19" customWidth="1"/>
    <col min="6" max="6" width="25.42578125" style="19" customWidth="1"/>
  </cols>
  <sheetData>
    <row r="1" spans="1:6">
      <c r="F1" s="19" t="s">
        <v>28</v>
      </c>
    </row>
    <row r="2" spans="1:6" ht="15.75">
      <c r="A2" s="99" t="s">
        <v>0</v>
      </c>
      <c r="B2" s="99"/>
      <c r="C2" s="99"/>
      <c r="D2" s="99"/>
      <c r="E2" s="99"/>
      <c r="F2" s="99"/>
    </row>
    <row r="3" spans="1:6" ht="15.75">
      <c r="A3" s="99" t="s">
        <v>18</v>
      </c>
      <c r="B3" s="99"/>
      <c r="C3" s="99"/>
      <c r="D3" s="99"/>
      <c r="E3" s="99"/>
      <c r="F3" s="99"/>
    </row>
    <row r="4" spans="1:6" ht="15.75">
      <c r="A4" s="99" t="s">
        <v>79</v>
      </c>
      <c r="B4" s="99"/>
      <c r="C4" s="99"/>
      <c r="D4" s="99"/>
      <c r="E4" s="99"/>
      <c r="F4" s="99"/>
    </row>
    <row r="5" spans="1:6" ht="15.75">
      <c r="A5" s="99" t="s">
        <v>240</v>
      </c>
      <c r="B5" s="99"/>
      <c r="C5" s="99"/>
      <c r="D5" s="99"/>
      <c r="E5" s="99"/>
      <c r="F5" s="99"/>
    </row>
    <row r="7" spans="1:6" ht="34.5" customHeight="1">
      <c r="A7" s="102" t="s">
        <v>4</v>
      </c>
      <c r="B7" s="100" t="s">
        <v>24</v>
      </c>
      <c r="C7" s="100" t="s">
        <v>23</v>
      </c>
      <c r="D7" s="100" t="s">
        <v>19</v>
      </c>
      <c r="E7" s="100"/>
      <c r="F7" s="101" t="s">
        <v>22</v>
      </c>
    </row>
    <row r="8" spans="1:6" ht="41.25" customHeight="1">
      <c r="A8" s="102"/>
      <c r="B8" s="100"/>
      <c r="C8" s="100"/>
      <c r="D8" s="68" t="s">
        <v>20</v>
      </c>
      <c r="E8" s="68" t="s">
        <v>21</v>
      </c>
      <c r="F8" s="101"/>
    </row>
    <row r="9" spans="1:6">
      <c r="A9" s="94" t="s">
        <v>186</v>
      </c>
      <c r="B9" s="95"/>
      <c r="C9" s="95"/>
      <c r="D9" s="95"/>
      <c r="E9" s="95"/>
      <c r="F9" s="95"/>
    </row>
    <row r="10" spans="1:6" ht="282.75" customHeight="1">
      <c r="A10" s="65">
        <v>1</v>
      </c>
      <c r="B10" s="24" t="s">
        <v>188</v>
      </c>
      <c r="C10" s="24" t="s">
        <v>183</v>
      </c>
      <c r="D10" s="23" t="s">
        <v>178</v>
      </c>
      <c r="E10" s="24" t="s">
        <v>241</v>
      </c>
      <c r="F10" s="24" t="s">
        <v>236</v>
      </c>
    </row>
    <row r="11" spans="1:6" ht="95.25" customHeight="1">
      <c r="A11" s="65">
        <v>2</v>
      </c>
      <c r="B11" s="24" t="s">
        <v>189</v>
      </c>
      <c r="C11" s="24" t="s">
        <v>25</v>
      </c>
      <c r="D11" s="23" t="s">
        <v>187</v>
      </c>
      <c r="E11" s="24" t="s">
        <v>209</v>
      </c>
      <c r="F11" s="21"/>
    </row>
    <row r="12" spans="1:6" ht="159.75" customHeight="1">
      <c r="A12" s="65">
        <v>3</v>
      </c>
      <c r="B12" s="24" t="s">
        <v>110</v>
      </c>
      <c r="C12" s="24" t="s">
        <v>25</v>
      </c>
      <c r="D12" s="23" t="s">
        <v>179</v>
      </c>
      <c r="E12" s="24" t="s">
        <v>210</v>
      </c>
      <c r="F12" s="9"/>
    </row>
    <row r="13" spans="1:6" ht="165" customHeight="1">
      <c r="A13" s="65">
        <v>4</v>
      </c>
      <c r="B13" s="24" t="s">
        <v>111</v>
      </c>
      <c r="C13" s="24" t="s">
        <v>25</v>
      </c>
      <c r="D13" s="23" t="s">
        <v>190</v>
      </c>
      <c r="E13" s="24" t="s">
        <v>211</v>
      </c>
      <c r="F13" s="9"/>
    </row>
    <row r="14" spans="1:6">
      <c r="A14" s="94" t="s">
        <v>26</v>
      </c>
      <c r="B14" s="95"/>
      <c r="C14" s="95"/>
      <c r="D14" s="95"/>
      <c r="E14" s="95"/>
      <c r="F14" s="95"/>
    </row>
    <row r="15" spans="1:6" ht="99" customHeight="1">
      <c r="A15" s="65">
        <v>5</v>
      </c>
      <c r="B15" s="24" t="s">
        <v>112</v>
      </c>
      <c r="C15" s="24" t="s">
        <v>25</v>
      </c>
      <c r="D15" s="66" t="s">
        <v>192</v>
      </c>
      <c r="E15" s="24" t="s">
        <v>213</v>
      </c>
      <c r="F15" s="9" t="s">
        <v>236</v>
      </c>
    </row>
    <row r="16" spans="1:6" ht="124.5" customHeight="1">
      <c r="A16" s="65">
        <v>6</v>
      </c>
      <c r="B16" s="24" t="s">
        <v>113</v>
      </c>
      <c r="C16" s="24" t="s">
        <v>25</v>
      </c>
      <c r="D16" s="107" t="s">
        <v>193</v>
      </c>
      <c r="E16" s="24" t="s">
        <v>235</v>
      </c>
      <c r="F16" s="9" t="s">
        <v>236</v>
      </c>
    </row>
    <row r="17" spans="1:6" ht="104.25" customHeight="1">
      <c r="A17" s="65">
        <v>7</v>
      </c>
      <c r="B17" s="24" t="s">
        <v>197</v>
      </c>
      <c r="C17" s="24" t="s">
        <v>25</v>
      </c>
      <c r="D17" s="107"/>
      <c r="E17" s="24" t="s">
        <v>222</v>
      </c>
      <c r="F17" s="9"/>
    </row>
    <row r="18" spans="1:6" ht="69.75" customHeight="1">
      <c r="A18" s="65">
        <v>8</v>
      </c>
      <c r="B18" s="24" t="s">
        <v>115</v>
      </c>
      <c r="C18" s="24" t="s">
        <v>25</v>
      </c>
      <c r="D18" s="67"/>
      <c r="E18" s="24" t="s">
        <v>212</v>
      </c>
      <c r="F18" s="9"/>
    </row>
    <row r="19" spans="1:6" ht="30.75" customHeight="1">
      <c r="A19" s="103" t="s">
        <v>116</v>
      </c>
      <c r="B19" s="104"/>
      <c r="C19" s="104"/>
      <c r="D19" s="104"/>
      <c r="E19" s="104"/>
      <c r="F19" s="105"/>
    </row>
    <row r="20" spans="1:6" ht="84" customHeight="1">
      <c r="A20" s="65">
        <v>9</v>
      </c>
      <c r="B20" s="24" t="s">
        <v>117</v>
      </c>
      <c r="C20" s="24" t="s">
        <v>25</v>
      </c>
      <c r="D20" s="106" t="s">
        <v>199</v>
      </c>
      <c r="E20" s="24" t="s">
        <v>214</v>
      </c>
      <c r="F20" s="9"/>
    </row>
    <row r="21" spans="1:6" ht="65.25" customHeight="1">
      <c r="A21" s="65">
        <v>10</v>
      </c>
      <c r="B21" s="24" t="s">
        <v>118</v>
      </c>
      <c r="C21" s="24" t="s">
        <v>25</v>
      </c>
      <c r="D21" s="107"/>
      <c r="E21" s="24" t="s">
        <v>215</v>
      </c>
      <c r="F21" s="9"/>
    </row>
    <row r="22" spans="1:6" ht="84" customHeight="1">
      <c r="A22" s="65">
        <v>11</v>
      </c>
      <c r="B22" s="24" t="s">
        <v>129</v>
      </c>
      <c r="C22" s="24" t="s">
        <v>25</v>
      </c>
      <c r="D22" s="108"/>
      <c r="E22" s="24" t="s">
        <v>216</v>
      </c>
      <c r="F22" s="9"/>
    </row>
    <row r="23" spans="1:6" ht="30" customHeight="1">
      <c r="A23" s="94" t="s">
        <v>119</v>
      </c>
      <c r="B23" s="95"/>
      <c r="C23" s="95"/>
      <c r="D23" s="95"/>
      <c r="E23" s="95"/>
      <c r="F23" s="95"/>
    </row>
    <row r="24" spans="1:6" ht="115.5" customHeight="1">
      <c r="A24" s="65">
        <v>12</v>
      </c>
      <c r="B24" s="24" t="s">
        <v>120</v>
      </c>
      <c r="C24" s="25" t="s">
        <v>27</v>
      </c>
      <c r="D24" s="106" t="s">
        <v>230</v>
      </c>
      <c r="E24" s="24" t="s">
        <v>229</v>
      </c>
      <c r="F24" s="9" t="s">
        <v>242</v>
      </c>
    </row>
    <row r="25" spans="1:6" ht="90">
      <c r="A25" s="65">
        <v>13</v>
      </c>
      <c r="B25" s="24" t="s">
        <v>203</v>
      </c>
      <c r="C25" s="53" t="s">
        <v>27</v>
      </c>
      <c r="D25" s="107"/>
      <c r="E25" s="24" t="s">
        <v>231</v>
      </c>
      <c r="F25" s="9" t="s">
        <v>236</v>
      </c>
    </row>
    <row r="26" spans="1:6" ht="77.25" customHeight="1">
      <c r="A26" s="65">
        <v>14</v>
      </c>
      <c r="B26" s="24" t="s">
        <v>130</v>
      </c>
      <c r="C26" s="53" t="s">
        <v>27</v>
      </c>
      <c r="D26" s="108"/>
      <c r="E26" s="24" t="s">
        <v>232</v>
      </c>
      <c r="F26" s="53"/>
    </row>
    <row r="27" spans="1:6" ht="24.75" customHeight="1">
      <c r="A27" s="94" t="s">
        <v>121</v>
      </c>
      <c r="B27" s="95"/>
      <c r="C27" s="95"/>
      <c r="D27" s="95"/>
      <c r="E27" s="95"/>
      <c r="F27" s="95"/>
    </row>
    <row r="28" spans="1:6" ht="72" customHeight="1">
      <c r="A28" s="65">
        <v>15</v>
      </c>
      <c r="B28" s="24" t="s">
        <v>122</v>
      </c>
      <c r="C28" s="25" t="s">
        <v>124</v>
      </c>
      <c r="D28" s="23" t="s">
        <v>181</v>
      </c>
      <c r="E28" s="24" t="s">
        <v>217</v>
      </c>
      <c r="F28" s="64"/>
    </row>
    <row r="29" spans="1:6" ht="71.25" customHeight="1">
      <c r="A29" s="65">
        <v>16</v>
      </c>
      <c r="B29" s="24" t="s">
        <v>123</v>
      </c>
      <c r="C29" s="25" t="s">
        <v>124</v>
      </c>
      <c r="D29" s="23" t="s">
        <v>182</v>
      </c>
      <c r="E29" s="24" t="s">
        <v>217</v>
      </c>
      <c r="F29" s="64"/>
    </row>
    <row r="30" spans="1:6" ht="97.5" customHeight="1">
      <c r="A30" s="65">
        <v>17</v>
      </c>
      <c r="B30" s="24" t="s">
        <v>125</v>
      </c>
      <c r="C30" s="25" t="s">
        <v>124</v>
      </c>
      <c r="D30" s="23" t="s">
        <v>180</v>
      </c>
      <c r="E30" s="24" t="s">
        <v>223</v>
      </c>
      <c r="F30" s="9" t="s">
        <v>236</v>
      </c>
    </row>
    <row r="31" spans="1:6" ht="81.75" customHeight="1">
      <c r="A31" s="65">
        <v>18</v>
      </c>
      <c r="B31" s="24" t="s">
        <v>126</v>
      </c>
      <c r="C31" s="25" t="s">
        <v>124</v>
      </c>
      <c r="D31" s="23" t="s">
        <v>131</v>
      </c>
      <c r="E31" s="24" t="s">
        <v>226</v>
      </c>
      <c r="F31" s="64"/>
    </row>
    <row r="32" spans="1:6">
      <c r="A32" s="94" t="s">
        <v>127</v>
      </c>
      <c r="B32" s="95"/>
      <c r="C32" s="95"/>
      <c r="D32" s="95"/>
      <c r="E32" s="95"/>
      <c r="F32" s="95"/>
    </row>
    <row r="33" spans="1:6" ht="58.5" customHeight="1">
      <c r="A33" s="65">
        <v>19</v>
      </c>
      <c r="B33" s="42" t="s">
        <v>128</v>
      </c>
      <c r="C33" s="25" t="s">
        <v>27</v>
      </c>
      <c r="D33" s="97" t="s">
        <v>175</v>
      </c>
      <c r="E33" s="24" t="s">
        <v>218</v>
      </c>
      <c r="F33" s="96" t="s">
        <v>17</v>
      </c>
    </row>
    <row r="34" spans="1:6" ht="200.25" customHeight="1">
      <c r="A34" s="65">
        <v>20</v>
      </c>
      <c r="B34" s="42" t="s">
        <v>176</v>
      </c>
      <c r="C34" s="25" t="s">
        <v>27</v>
      </c>
      <c r="D34" s="98"/>
      <c r="E34" s="24" t="s">
        <v>219</v>
      </c>
      <c r="F34" s="96"/>
    </row>
    <row r="35" spans="1:6">
      <c r="B35" s="22"/>
      <c r="C35" s="22"/>
      <c r="E35" s="22"/>
      <c r="F35" s="22"/>
    </row>
    <row r="36" spans="1:6">
      <c r="B36" s="22"/>
      <c r="C36" s="22"/>
      <c r="E36" s="22"/>
      <c r="F36" s="22"/>
    </row>
    <row r="37" spans="1:6">
      <c r="B37" s="22"/>
      <c r="C37" s="22"/>
      <c r="E37" s="22"/>
      <c r="F37" s="22"/>
    </row>
    <row r="38" spans="1:6">
      <c r="B38" s="22"/>
      <c r="C38" s="22"/>
      <c r="E38" s="22"/>
      <c r="F38" s="22"/>
    </row>
    <row r="39" spans="1:6">
      <c r="B39" s="22"/>
      <c r="C39" s="22"/>
      <c r="E39" s="22"/>
      <c r="F39" s="22"/>
    </row>
    <row r="40" spans="1:6">
      <c r="B40" s="22"/>
      <c r="C40" s="22"/>
      <c r="E40" s="22"/>
      <c r="F40" s="22"/>
    </row>
    <row r="41" spans="1:6">
      <c r="B41" s="22"/>
      <c r="C41" s="22"/>
      <c r="E41" s="22"/>
      <c r="F41" s="22"/>
    </row>
    <row r="42" spans="1:6">
      <c r="B42" s="22"/>
      <c r="C42" s="22"/>
      <c r="E42" s="22"/>
      <c r="F42" s="22"/>
    </row>
    <row r="43" spans="1:6">
      <c r="B43" s="22"/>
      <c r="C43" s="22"/>
      <c r="E43" s="22"/>
      <c r="F43" s="22"/>
    </row>
    <row r="44" spans="1:6">
      <c r="B44" s="22"/>
      <c r="C44" s="22"/>
      <c r="E44" s="22"/>
      <c r="F44" s="22"/>
    </row>
    <row r="45" spans="1:6">
      <c r="B45" s="22"/>
      <c r="C45" s="22"/>
      <c r="E45" s="22"/>
      <c r="F45" s="22"/>
    </row>
    <row r="46" spans="1:6">
      <c r="B46" s="22"/>
      <c r="C46" s="22"/>
      <c r="E46" s="22"/>
      <c r="F46" s="22"/>
    </row>
    <row r="47" spans="1:6">
      <c r="B47" s="22"/>
      <c r="C47" s="22"/>
      <c r="E47" s="22"/>
      <c r="F47" s="22"/>
    </row>
    <row r="48" spans="1:6">
      <c r="B48" s="22"/>
      <c r="C48" s="22"/>
      <c r="E48" s="22"/>
      <c r="F48" s="22"/>
    </row>
    <row r="49" spans="2:6">
      <c r="B49" s="22"/>
      <c r="C49" s="22"/>
      <c r="E49" s="22"/>
      <c r="F49" s="22"/>
    </row>
    <row r="50" spans="2:6">
      <c r="B50" s="22"/>
      <c r="C50" s="22"/>
      <c r="E50" s="22"/>
      <c r="F50" s="22"/>
    </row>
    <row r="51" spans="2:6">
      <c r="B51" s="22"/>
      <c r="C51" s="22"/>
      <c r="E51" s="22"/>
      <c r="F51" s="22"/>
    </row>
    <row r="52" spans="2:6">
      <c r="B52" s="22"/>
      <c r="C52" s="22"/>
      <c r="E52" s="22"/>
      <c r="F52" s="22"/>
    </row>
  </sheetData>
  <mergeCells count="20">
    <mergeCell ref="A23:F23"/>
    <mergeCell ref="A27:F27"/>
    <mergeCell ref="D7:E7"/>
    <mergeCell ref="F7:F8"/>
    <mergeCell ref="B7:B8"/>
    <mergeCell ref="C7:C8"/>
    <mergeCell ref="A7:A8"/>
    <mergeCell ref="A9:F9"/>
    <mergeCell ref="A19:F19"/>
    <mergeCell ref="D20:D22"/>
    <mergeCell ref="D24:D26"/>
    <mergeCell ref="D16:D17"/>
    <mergeCell ref="A2:F2"/>
    <mergeCell ref="A3:F3"/>
    <mergeCell ref="A4:F4"/>
    <mergeCell ref="A5:F5"/>
    <mergeCell ref="A14:F14"/>
    <mergeCell ref="A32:F32"/>
    <mergeCell ref="F33:F34"/>
    <mergeCell ref="D33:D34"/>
  </mergeCells>
  <pageMargins left="0.70866141732283472" right="0.70866141732283472" top="0.74803149606299213" bottom="0.74803149606299213" header="0.31496062992125984" footer="0.31496062992125984"/>
  <pageSetup paperSize="9" scale="55" fitToHeight="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92"/>
  <sheetViews>
    <sheetView topLeftCell="A82" zoomScale="75" zoomScaleNormal="75" zoomScalePageLayoutView="75" workbookViewId="0">
      <selection activeCell="B89" sqref="B89"/>
    </sheetView>
  </sheetViews>
  <sheetFormatPr defaultRowHeight="15"/>
  <cols>
    <col min="1" max="1" width="29.140625" style="36" customWidth="1"/>
    <col min="2" max="2" width="39.5703125" style="4" customWidth="1"/>
    <col min="3" max="3" width="30.85546875" style="37" customWidth="1"/>
    <col min="4" max="4" width="22.140625" style="19" customWidth="1"/>
    <col min="5" max="5" width="20.7109375" style="19" customWidth="1"/>
    <col min="6" max="6" width="21.140625" style="19" customWidth="1"/>
    <col min="7" max="7" width="28.42578125" customWidth="1"/>
    <col min="8" max="8" width="31.42578125" customWidth="1"/>
  </cols>
  <sheetData>
    <row r="2" spans="1:12">
      <c r="A2" s="32"/>
      <c r="B2" s="29"/>
      <c r="C2" s="33"/>
      <c r="D2" s="34"/>
      <c r="E2" s="34"/>
      <c r="F2" s="34" t="s">
        <v>76</v>
      </c>
    </row>
    <row r="3" spans="1:12">
      <c r="A3" s="113" t="s">
        <v>29</v>
      </c>
      <c r="B3" s="113"/>
      <c r="C3" s="113"/>
      <c r="D3" s="113"/>
      <c r="E3" s="113"/>
      <c r="F3" s="113"/>
      <c r="G3" s="3"/>
      <c r="H3" s="3"/>
      <c r="I3" s="3"/>
      <c r="J3" s="3"/>
      <c r="K3" s="3"/>
      <c r="L3" s="3"/>
    </row>
    <row r="4" spans="1:12" ht="33" customHeight="1">
      <c r="A4" s="114" t="s">
        <v>80</v>
      </c>
      <c r="B4" s="114"/>
      <c r="C4" s="114"/>
      <c r="D4" s="114"/>
      <c r="E4" s="114"/>
      <c r="F4" s="114"/>
      <c r="G4" s="3"/>
      <c r="H4" s="3"/>
      <c r="I4" s="3"/>
      <c r="J4" s="3"/>
      <c r="K4" s="3"/>
      <c r="L4" s="3"/>
    </row>
    <row r="5" spans="1:12">
      <c r="A5" s="114" t="s">
        <v>221</v>
      </c>
      <c r="B5" s="114"/>
      <c r="C5" s="114"/>
      <c r="D5" s="114"/>
      <c r="E5" s="114"/>
      <c r="F5" s="114"/>
      <c r="G5" s="3"/>
      <c r="H5" s="3"/>
      <c r="I5" s="3"/>
      <c r="J5" s="3"/>
      <c r="K5" s="3"/>
      <c r="L5" s="3"/>
    </row>
    <row r="6" spans="1:12">
      <c r="A6" s="29"/>
      <c r="B6" s="29"/>
      <c r="C6" s="28"/>
      <c r="D6" s="29"/>
      <c r="E6" s="29"/>
      <c r="F6" s="29"/>
      <c r="G6" s="3"/>
      <c r="H6" s="3"/>
      <c r="I6" s="3"/>
      <c r="J6" s="3"/>
      <c r="K6" s="3"/>
      <c r="L6" s="3"/>
    </row>
    <row r="7" spans="1:12">
      <c r="A7" s="29"/>
      <c r="B7" s="29"/>
      <c r="C7" s="28"/>
      <c r="D7" s="29"/>
      <c r="E7" s="29"/>
      <c r="F7" s="29"/>
      <c r="G7" s="3"/>
      <c r="H7" s="3"/>
      <c r="I7" s="3"/>
      <c r="J7" s="3"/>
      <c r="K7" s="3"/>
      <c r="L7" s="3"/>
    </row>
    <row r="8" spans="1:12" ht="34.5" customHeight="1">
      <c r="A8" s="116" t="s">
        <v>30</v>
      </c>
      <c r="B8" s="111" t="s">
        <v>31</v>
      </c>
      <c r="C8" s="120" t="s">
        <v>32</v>
      </c>
      <c r="D8" s="117" t="s">
        <v>157</v>
      </c>
      <c r="E8" s="118"/>
      <c r="F8" s="119"/>
      <c r="G8" s="2"/>
      <c r="H8" s="2"/>
      <c r="I8" s="2"/>
      <c r="J8" s="2"/>
      <c r="K8" s="2"/>
      <c r="L8" s="2"/>
    </row>
    <row r="9" spans="1:12" ht="75">
      <c r="A9" s="116"/>
      <c r="B9" s="111"/>
      <c r="C9" s="120"/>
      <c r="D9" s="49" t="s">
        <v>156</v>
      </c>
      <c r="E9" s="51" t="s">
        <v>220</v>
      </c>
      <c r="F9" s="49" t="s">
        <v>33</v>
      </c>
      <c r="G9" s="3"/>
      <c r="H9" s="3"/>
      <c r="I9" s="3"/>
      <c r="J9" s="3"/>
      <c r="K9" s="3"/>
      <c r="L9" s="3"/>
    </row>
    <row r="10" spans="1:12" ht="33" customHeight="1">
      <c r="A10" s="111" t="s">
        <v>43</v>
      </c>
      <c r="B10" s="111" t="s">
        <v>44</v>
      </c>
      <c r="C10" s="48" t="s">
        <v>34</v>
      </c>
      <c r="D10" s="38">
        <v>19568048</v>
      </c>
      <c r="E10" s="38">
        <f>E13+E23+E33+E41+E49+E59</f>
        <v>19113343.640000001</v>
      </c>
      <c r="F10" s="38">
        <f>F13+F23+F33+F41+F49+F59</f>
        <v>15620776.240000002</v>
      </c>
      <c r="G10" s="3"/>
      <c r="H10" s="3"/>
      <c r="I10" s="3"/>
      <c r="J10" s="3"/>
      <c r="K10" s="3"/>
      <c r="L10" s="3"/>
    </row>
    <row r="11" spans="1:12" ht="96" customHeight="1">
      <c r="A11" s="111"/>
      <c r="B11" s="111"/>
      <c r="C11" s="48" t="s">
        <v>132</v>
      </c>
      <c r="D11" s="38">
        <v>17304048</v>
      </c>
      <c r="E11" s="38">
        <f>E10-E12</f>
        <v>19013343.640000001</v>
      </c>
      <c r="F11" s="38">
        <f>F10-F12</f>
        <v>15590776.240000002</v>
      </c>
      <c r="G11" s="3"/>
      <c r="H11" s="54"/>
      <c r="I11" s="3"/>
      <c r="J11" s="3"/>
      <c r="K11" s="3"/>
      <c r="L11" s="3"/>
    </row>
    <row r="12" spans="1:12" ht="66" customHeight="1">
      <c r="A12" s="111"/>
      <c r="B12" s="111"/>
      <c r="C12" s="35" t="s">
        <v>158</v>
      </c>
      <c r="D12" s="38">
        <v>100000</v>
      </c>
      <c r="E12" s="38">
        <v>100000</v>
      </c>
      <c r="F12" s="38">
        <v>30000</v>
      </c>
      <c r="G12" s="3"/>
      <c r="H12" s="3"/>
      <c r="I12" s="3"/>
      <c r="J12" s="3"/>
      <c r="K12" s="3"/>
      <c r="L12" s="3"/>
    </row>
    <row r="13" spans="1:12" ht="29.25" customHeight="1">
      <c r="A13" s="116" t="s">
        <v>45</v>
      </c>
      <c r="B13" s="115" t="s">
        <v>74</v>
      </c>
      <c r="C13" s="48" t="s">
        <v>34</v>
      </c>
      <c r="D13" s="55">
        <v>2164000</v>
      </c>
      <c r="E13" s="38">
        <v>2164000</v>
      </c>
      <c r="F13" s="38">
        <v>952913</v>
      </c>
      <c r="G13" s="3"/>
      <c r="H13" s="3"/>
      <c r="I13" s="3"/>
      <c r="J13" s="3"/>
      <c r="K13" s="3"/>
      <c r="L13" s="3"/>
    </row>
    <row r="14" spans="1:12" ht="30">
      <c r="A14" s="116"/>
      <c r="B14" s="115"/>
      <c r="C14" s="48" t="s">
        <v>35</v>
      </c>
      <c r="D14" s="55">
        <v>2164000</v>
      </c>
      <c r="E14" s="38">
        <v>2164000</v>
      </c>
      <c r="F14" s="38">
        <v>952913</v>
      </c>
      <c r="G14" s="3"/>
      <c r="H14" s="3"/>
      <c r="I14" s="3"/>
      <c r="J14" s="3"/>
      <c r="K14" s="3"/>
      <c r="L14" s="3"/>
    </row>
    <row r="15" spans="1:12" ht="33.75" customHeight="1">
      <c r="A15" s="109" t="s">
        <v>47</v>
      </c>
      <c r="B15" s="109" t="s">
        <v>48</v>
      </c>
      <c r="C15" s="48" t="s">
        <v>34</v>
      </c>
      <c r="D15" s="38">
        <v>2000000</v>
      </c>
      <c r="E15" s="38">
        <v>2151877</v>
      </c>
      <c r="F15" s="38">
        <v>940790</v>
      </c>
      <c r="G15" s="3"/>
      <c r="H15" s="3"/>
      <c r="I15" s="3"/>
      <c r="J15" s="3"/>
      <c r="K15" s="3"/>
      <c r="L15" s="3"/>
    </row>
    <row r="16" spans="1:12" ht="45.75" customHeight="1">
      <c r="A16" s="112"/>
      <c r="B16" s="112"/>
      <c r="C16" s="48" t="s">
        <v>46</v>
      </c>
      <c r="D16" s="38">
        <v>2000000</v>
      </c>
      <c r="E16" s="38">
        <v>2151877</v>
      </c>
      <c r="F16" s="38">
        <v>940790</v>
      </c>
      <c r="G16" s="3"/>
      <c r="H16" s="3"/>
      <c r="I16" s="3"/>
      <c r="J16" s="3"/>
      <c r="K16" s="3"/>
      <c r="L16" s="3"/>
    </row>
    <row r="17" spans="1:12" ht="30.75" customHeight="1">
      <c r="A17" s="109" t="s">
        <v>49</v>
      </c>
      <c r="B17" s="109" t="s">
        <v>50</v>
      </c>
      <c r="C17" s="48" t="s">
        <v>34</v>
      </c>
      <c r="D17" s="38">
        <v>164000</v>
      </c>
      <c r="E17" s="38">
        <v>0</v>
      </c>
      <c r="F17" s="38">
        <v>0</v>
      </c>
      <c r="G17" s="3"/>
      <c r="H17" s="3"/>
      <c r="I17" s="3"/>
      <c r="J17" s="3"/>
      <c r="K17" s="3"/>
      <c r="L17" s="3"/>
    </row>
    <row r="18" spans="1:12" ht="50.25" customHeight="1">
      <c r="A18" s="112"/>
      <c r="B18" s="112"/>
      <c r="C18" s="48" t="s">
        <v>46</v>
      </c>
      <c r="D18" s="38">
        <v>164000</v>
      </c>
      <c r="E18" s="38">
        <v>0</v>
      </c>
      <c r="F18" s="38">
        <v>0</v>
      </c>
      <c r="G18" s="3"/>
      <c r="H18" s="3"/>
      <c r="I18" s="3"/>
      <c r="J18" s="3"/>
      <c r="K18" s="3"/>
      <c r="L18" s="3"/>
    </row>
    <row r="19" spans="1:12" ht="36" customHeight="1">
      <c r="A19" s="109" t="s">
        <v>51</v>
      </c>
      <c r="B19" s="109" t="s">
        <v>134</v>
      </c>
      <c r="C19" s="48" t="s">
        <v>34</v>
      </c>
      <c r="D19" s="56">
        <v>0</v>
      </c>
      <c r="E19" s="56">
        <v>0</v>
      </c>
      <c r="F19" s="56">
        <v>0</v>
      </c>
      <c r="G19" s="3"/>
      <c r="H19" s="3"/>
      <c r="I19" s="3"/>
      <c r="J19" s="3"/>
      <c r="K19" s="3"/>
      <c r="L19" s="3"/>
    </row>
    <row r="20" spans="1:12" ht="61.5" customHeight="1">
      <c r="A20" s="110"/>
      <c r="B20" s="110"/>
      <c r="C20" s="48" t="s">
        <v>46</v>
      </c>
      <c r="D20" s="56">
        <v>0</v>
      </c>
      <c r="E20" s="56">
        <v>0</v>
      </c>
      <c r="F20" s="56">
        <v>0</v>
      </c>
      <c r="G20" s="3"/>
      <c r="H20" s="3"/>
      <c r="I20" s="3"/>
      <c r="J20" s="3"/>
      <c r="K20" s="3"/>
      <c r="L20" s="3"/>
    </row>
    <row r="21" spans="1:12" ht="36" customHeight="1">
      <c r="A21" s="111" t="s">
        <v>52</v>
      </c>
      <c r="B21" s="111" t="s">
        <v>135</v>
      </c>
      <c r="C21" s="48" t="s">
        <v>34</v>
      </c>
      <c r="D21" s="56">
        <v>0</v>
      </c>
      <c r="E21" s="56">
        <v>12123</v>
      </c>
      <c r="F21" s="56">
        <v>12123</v>
      </c>
      <c r="G21" s="3"/>
      <c r="H21" s="3"/>
      <c r="I21" s="3"/>
      <c r="J21" s="3"/>
      <c r="K21" s="3"/>
      <c r="L21" s="3"/>
    </row>
    <row r="22" spans="1:12" ht="54.75" customHeight="1">
      <c r="A22" s="111"/>
      <c r="B22" s="111"/>
      <c r="C22" s="48" t="s">
        <v>46</v>
      </c>
      <c r="D22" s="56">
        <v>0</v>
      </c>
      <c r="E22" s="56">
        <v>12123</v>
      </c>
      <c r="F22" s="56">
        <v>12123</v>
      </c>
      <c r="G22" s="3"/>
      <c r="H22" s="3"/>
      <c r="I22" s="3"/>
      <c r="J22" s="3"/>
      <c r="K22" s="3"/>
      <c r="L22" s="3"/>
    </row>
    <row r="23" spans="1:12" ht="27" customHeight="1">
      <c r="A23" s="116" t="s">
        <v>37</v>
      </c>
      <c r="B23" s="109" t="s">
        <v>136</v>
      </c>
      <c r="C23" s="48" t="s">
        <v>34</v>
      </c>
      <c r="D23" s="38">
        <v>568000</v>
      </c>
      <c r="E23" s="38">
        <v>418200</v>
      </c>
      <c r="F23" s="38">
        <v>58000</v>
      </c>
      <c r="G23" s="3"/>
      <c r="H23" s="3"/>
      <c r="I23" s="3"/>
      <c r="J23" s="3"/>
      <c r="K23" s="3"/>
      <c r="L23" s="3"/>
    </row>
    <row r="24" spans="1:12" ht="30">
      <c r="A24" s="116"/>
      <c r="B24" s="112"/>
      <c r="C24" s="48" t="s">
        <v>35</v>
      </c>
      <c r="D24" s="38">
        <v>568000</v>
      </c>
      <c r="E24" s="38">
        <v>418200</v>
      </c>
      <c r="F24" s="38">
        <v>58000</v>
      </c>
      <c r="G24" s="3"/>
      <c r="H24" s="3"/>
      <c r="I24" s="3"/>
      <c r="J24" s="3"/>
      <c r="K24" s="3"/>
      <c r="L24" s="3"/>
    </row>
    <row r="25" spans="1:12" ht="28.5" customHeight="1">
      <c r="A25" s="109" t="s">
        <v>47</v>
      </c>
      <c r="B25" s="109" t="s">
        <v>137</v>
      </c>
      <c r="C25" s="48" t="s">
        <v>34</v>
      </c>
      <c r="D25" s="38">
        <v>168000</v>
      </c>
      <c r="E25" s="38">
        <v>168000</v>
      </c>
      <c r="F25" s="38">
        <v>58000</v>
      </c>
      <c r="G25" s="3"/>
      <c r="H25" s="3"/>
      <c r="I25" s="3"/>
      <c r="J25" s="3"/>
      <c r="K25" s="3"/>
      <c r="L25" s="3"/>
    </row>
    <row r="26" spans="1:12" ht="58.5" customHeight="1">
      <c r="A26" s="112"/>
      <c r="B26" s="112"/>
      <c r="C26" s="48" t="s">
        <v>53</v>
      </c>
      <c r="D26" s="38">
        <v>168000</v>
      </c>
      <c r="E26" s="38">
        <v>168000</v>
      </c>
      <c r="F26" s="38">
        <v>58000</v>
      </c>
      <c r="G26" s="3"/>
      <c r="H26" s="3"/>
      <c r="I26" s="3"/>
      <c r="J26" s="3"/>
      <c r="K26" s="3"/>
      <c r="L26" s="3"/>
    </row>
    <row r="27" spans="1:12" ht="36.75" customHeight="1">
      <c r="A27" s="109" t="s">
        <v>54</v>
      </c>
      <c r="B27" s="109" t="s">
        <v>160</v>
      </c>
      <c r="C27" s="48" t="s">
        <v>34</v>
      </c>
      <c r="D27" s="38">
        <v>300000</v>
      </c>
      <c r="E27" s="38">
        <v>250200</v>
      </c>
      <c r="F27" s="38">
        <v>0</v>
      </c>
      <c r="G27" s="3"/>
      <c r="H27" s="3"/>
      <c r="I27" s="3"/>
      <c r="J27" s="3"/>
      <c r="K27" s="3"/>
      <c r="L27" s="3"/>
    </row>
    <row r="28" spans="1:12" ht="45">
      <c r="A28" s="112"/>
      <c r="B28" s="112"/>
      <c r="C28" s="48" t="s">
        <v>53</v>
      </c>
      <c r="D28" s="38">
        <v>300000</v>
      </c>
      <c r="E28" s="38">
        <v>250200</v>
      </c>
      <c r="F28" s="38">
        <v>0</v>
      </c>
      <c r="G28" s="3"/>
      <c r="H28" s="3"/>
      <c r="I28" s="3"/>
      <c r="J28" s="3"/>
      <c r="K28" s="3"/>
      <c r="L28" s="3"/>
    </row>
    <row r="29" spans="1:12" ht="21" customHeight="1">
      <c r="A29" s="109" t="s">
        <v>57</v>
      </c>
      <c r="B29" s="109" t="s">
        <v>138</v>
      </c>
      <c r="C29" s="48" t="s">
        <v>34</v>
      </c>
      <c r="D29" s="38">
        <v>100000</v>
      </c>
      <c r="E29" s="38">
        <v>0</v>
      </c>
      <c r="F29" s="38">
        <v>0</v>
      </c>
      <c r="G29" s="3"/>
      <c r="H29" s="3"/>
      <c r="I29" s="3"/>
      <c r="J29" s="3"/>
      <c r="K29" s="3"/>
      <c r="L29" s="3"/>
    </row>
    <row r="30" spans="1:12" ht="45">
      <c r="A30" s="112"/>
      <c r="B30" s="112"/>
      <c r="C30" s="48" t="s">
        <v>53</v>
      </c>
      <c r="D30" s="38">
        <v>100000</v>
      </c>
      <c r="E30" s="38">
        <v>0</v>
      </c>
      <c r="F30" s="38">
        <v>0</v>
      </c>
      <c r="G30" s="3"/>
      <c r="H30" s="3"/>
      <c r="I30" s="3"/>
      <c r="J30" s="3"/>
      <c r="K30" s="3"/>
      <c r="L30" s="3"/>
    </row>
    <row r="31" spans="1:12" ht="36" customHeight="1">
      <c r="A31" s="109" t="s">
        <v>139</v>
      </c>
      <c r="B31" s="109" t="s">
        <v>114</v>
      </c>
      <c r="C31" s="48" t="s">
        <v>34</v>
      </c>
      <c r="D31" s="38">
        <v>0</v>
      </c>
      <c r="E31" s="38">
        <v>0</v>
      </c>
      <c r="F31" s="38">
        <v>0</v>
      </c>
      <c r="G31" s="3"/>
      <c r="H31" s="3"/>
      <c r="I31" s="3"/>
      <c r="J31" s="3"/>
      <c r="K31" s="3"/>
      <c r="L31" s="3"/>
    </row>
    <row r="32" spans="1:12" ht="56.25" customHeight="1">
      <c r="A32" s="112"/>
      <c r="B32" s="112"/>
      <c r="C32" s="48" t="s">
        <v>53</v>
      </c>
      <c r="D32" s="38">
        <v>0</v>
      </c>
      <c r="E32" s="38">
        <v>0</v>
      </c>
      <c r="F32" s="38">
        <v>0</v>
      </c>
      <c r="G32" s="3"/>
      <c r="H32" s="3"/>
      <c r="I32" s="3"/>
      <c r="J32" s="3"/>
      <c r="K32" s="3"/>
      <c r="L32" s="3"/>
    </row>
    <row r="33" spans="1:12" ht="30.75" customHeight="1">
      <c r="A33" s="116" t="s">
        <v>38</v>
      </c>
      <c r="B33" s="111" t="s">
        <v>140</v>
      </c>
      <c r="C33" s="48" t="s">
        <v>34</v>
      </c>
      <c r="D33" s="38">
        <v>450000</v>
      </c>
      <c r="E33" s="38">
        <v>4594130</v>
      </c>
      <c r="F33" s="38">
        <v>4337203.28</v>
      </c>
      <c r="G33" s="3"/>
      <c r="H33" s="3"/>
      <c r="I33" s="3"/>
      <c r="J33" s="3"/>
      <c r="K33" s="3"/>
      <c r="L33" s="3"/>
    </row>
    <row r="34" spans="1:12" ht="42.75" customHeight="1">
      <c r="A34" s="116"/>
      <c r="B34" s="111"/>
      <c r="C34" s="48" t="s">
        <v>35</v>
      </c>
      <c r="D34" s="38">
        <v>450000</v>
      </c>
      <c r="E34" s="38">
        <v>4594130</v>
      </c>
      <c r="F34" s="38">
        <v>4337203.28</v>
      </c>
      <c r="G34" s="3"/>
      <c r="H34" s="3"/>
      <c r="I34" s="3"/>
      <c r="J34" s="3"/>
      <c r="K34" s="3"/>
      <c r="L34" s="3"/>
    </row>
    <row r="35" spans="1:12">
      <c r="A35" s="109" t="s">
        <v>47</v>
      </c>
      <c r="B35" s="109" t="s">
        <v>161</v>
      </c>
      <c r="C35" s="48" t="s">
        <v>34</v>
      </c>
      <c r="D35" s="38">
        <v>200000</v>
      </c>
      <c r="E35" s="38">
        <v>200000</v>
      </c>
      <c r="F35" s="38">
        <v>43063.28</v>
      </c>
      <c r="G35" s="3"/>
      <c r="H35" s="3"/>
      <c r="I35" s="3"/>
      <c r="J35" s="3"/>
      <c r="K35" s="3"/>
      <c r="L35" s="3"/>
    </row>
    <row r="36" spans="1:12" ht="45">
      <c r="A36" s="112"/>
      <c r="B36" s="112"/>
      <c r="C36" s="48" t="s">
        <v>46</v>
      </c>
      <c r="D36" s="38">
        <v>200000</v>
      </c>
      <c r="E36" s="38">
        <v>200000</v>
      </c>
      <c r="F36" s="38">
        <v>43063.28</v>
      </c>
      <c r="G36" s="3"/>
      <c r="H36" s="3"/>
      <c r="I36" s="3"/>
      <c r="J36" s="3"/>
      <c r="K36" s="3"/>
      <c r="L36" s="3"/>
    </row>
    <row r="37" spans="1:12" ht="30.75" customHeight="1">
      <c r="A37" s="109" t="s">
        <v>54</v>
      </c>
      <c r="B37" s="109" t="s">
        <v>141</v>
      </c>
      <c r="C37" s="48" t="s">
        <v>34</v>
      </c>
      <c r="D37" s="38">
        <v>250000</v>
      </c>
      <c r="E37" s="38">
        <v>295000</v>
      </c>
      <c r="F37" s="38">
        <v>195010</v>
      </c>
      <c r="G37" s="3"/>
      <c r="H37" s="3"/>
      <c r="I37" s="3"/>
      <c r="J37" s="3"/>
      <c r="K37" s="3"/>
      <c r="L37" s="3"/>
    </row>
    <row r="38" spans="1:12" ht="45">
      <c r="A38" s="112"/>
      <c r="B38" s="112"/>
      <c r="C38" s="48" t="s">
        <v>46</v>
      </c>
      <c r="D38" s="38">
        <v>250000</v>
      </c>
      <c r="E38" s="38">
        <v>295000</v>
      </c>
      <c r="F38" s="38">
        <v>195010</v>
      </c>
      <c r="G38" s="3"/>
      <c r="H38" s="3"/>
      <c r="I38" s="3"/>
      <c r="J38" s="3"/>
      <c r="K38" s="3"/>
      <c r="L38" s="3"/>
    </row>
    <row r="39" spans="1:12" ht="38.25" customHeight="1">
      <c r="A39" s="109" t="s">
        <v>57</v>
      </c>
      <c r="B39" s="109" t="s">
        <v>191</v>
      </c>
      <c r="C39" s="48" t="s">
        <v>34</v>
      </c>
      <c r="D39" s="38">
        <v>0</v>
      </c>
      <c r="E39" s="38">
        <v>4099130</v>
      </c>
      <c r="F39" s="38">
        <v>4099130</v>
      </c>
      <c r="G39" s="3"/>
      <c r="H39" s="3"/>
      <c r="I39" s="3"/>
      <c r="J39" s="3"/>
      <c r="K39" s="3"/>
      <c r="L39" s="3"/>
    </row>
    <row r="40" spans="1:12" ht="45">
      <c r="A40" s="112"/>
      <c r="B40" s="112"/>
      <c r="C40" s="48" t="s">
        <v>46</v>
      </c>
      <c r="D40" s="38">
        <v>0</v>
      </c>
      <c r="E40" s="38">
        <v>4099130</v>
      </c>
      <c r="F40" s="38">
        <v>4099130</v>
      </c>
      <c r="G40" s="3"/>
      <c r="H40" s="3"/>
      <c r="I40" s="3"/>
      <c r="J40" s="3"/>
      <c r="K40" s="3"/>
      <c r="L40" s="3"/>
    </row>
    <row r="41" spans="1:12" ht="30" customHeight="1">
      <c r="A41" s="116" t="s">
        <v>55</v>
      </c>
      <c r="B41" s="111" t="s">
        <v>170</v>
      </c>
      <c r="C41" s="48" t="s">
        <v>34</v>
      </c>
      <c r="D41" s="38">
        <v>1857143</v>
      </c>
      <c r="E41" s="38">
        <v>1550317.74</v>
      </c>
      <c r="F41" s="38">
        <v>38885.74</v>
      </c>
      <c r="G41" s="54"/>
      <c r="H41" s="3"/>
      <c r="I41" s="3"/>
      <c r="J41" s="3"/>
      <c r="K41" s="3"/>
      <c r="L41" s="3"/>
    </row>
    <row r="42" spans="1:12" ht="43.5" customHeight="1">
      <c r="A42" s="116"/>
      <c r="B42" s="109"/>
      <c r="C42" s="48" t="s">
        <v>35</v>
      </c>
      <c r="D42" s="38">
        <v>1857143</v>
      </c>
      <c r="E42" s="38">
        <v>1550317.74</v>
      </c>
      <c r="F42" s="38">
        <v>38885.74</v>
      </c>
      <c r="G42" s="3"/>
      <c r="H42" s="3"/>
      <c r="I42" s="3"/>
      <c r="J42" s="3"/>
      <c r="K42" s="3"/>
      <c r="L42" s="3"/>
    </row>
    <row r="43" spans="1:12" ht="39.75" customHeight="1">
      <c r="A43" s="109" t="s">
        <v>47</v>
      </c>
      <c r="B43" s="109" t="s">
        <v>142</v>
      </c>
      <c r="C43" s="50" t="s">
        <v>34</v>
      </c>
      <c r="D43" s="57">
        <v>1000000</v>
      </c>
      <c r="E43" s="57">
        <v>750000</v>
      </c>
      <c r="F43" s="57">
        <v>25711</v>
      </c>
      <c r="G43" s="2"/>
      <c r="H43" s="3"/>
      <c r="I43" s="3"/>
      <c r="J43" s="3"/>
      <c r="K43" s="3"/>
      <c r="L43" s="3"/>
    </row>
    <row r="44" spans="1:12" ht="30">
      <c r="A44" s="112"/>
      <c r="B44" s="112"/>
      <c r="C44" s="50" t="s">
        <v>35</v>
      </c>
      <c r="D44" s="57">
        <v>1000000</v>
      </c>
      <c r="E44" s="57">
        <v>750000</v>
      </c>
      <c r="F44" s="57">
        <v>25711</v>
      </c>
      <c r="G44" s="2"/>
      <c r="H44" s="3"/>
      <c r="I44" s="3"/>
      <c r="J44" s="3"/>
      <c r="K44" s="3"/>
      <c r="L44" s="3"/>
    </row>
    <row r="45" spans="1:12" ht="26.25" customHeight="1">
      <c r="A45" s="109" t="s">
        <v>54</v>
      </c>
      <c r="B45" s="109" t="s">
        <v>143</v>
      </c>
      <c r="C45" s="50" t="s">
        <v>34</v>
      </c>
      <c r="D45" s="57">
        <v>857143</v>
      </c>
      <c r="E45" s="57">
        <v>787143</v>
      </c>
      <c r="F45" s="57">
        <v>0</v>
      </c>
      <c r="G45" s="2"/>
      <c r="H45" s="3"/>
      <c r="I45" s="3"/>
      <c r="J45" s="3"/>
      <c r="K45" s="3"/>
      <c r="L45" s="3"/>
    </row>
    <row r="46" spans="1:12" ht="53.25" customHeight="1">
      <c r="A46" s="112"/>
      <c r="B46" s="112"/>
      <c r="C46" s="50" t="s">
        <v>35</v>
      </c>
      <c r="D46" s="57">
        <v>857143</v>
      </c>
      <c r="E46" s="57">
        <v>787143</v>
      </c>
      <c r="F46" s="57">
        <v>0</v>
      </c>
      <c r="G46" s="2"/>
      <c r="H46" s="3"/>
      <c r="I46" s="3"/>
      <c r="J46" s="3"/>
      <c r="K46" s="3"/>
      <c r="L46" s="3"/>
    </row>
    <row r="47" spans="1:12" ht="31.5" customHeight="1">
      <c r="A47" s="109" t="s">
        <v>57</v>
      </c>
      <c r="B47" s="109" t="s">
        <v>159</v>
      </c>
      <c r="C47" s="50" t="s">
        <v>34</v>
      </c>
      <c r="D47" s="57" t="s">
        <v>17</v>
      </c>
      <c r="E47" s="57">
        <v>13174.74</v>
      </c>
      <c r="F47" s="57">
        <v>13174.74</v>
      </c>
      <c r="G47" s="2"/>
      <c r="H47" s="3"/>
      <c r="I47" s="3"/>
      <c r="J47" s="3"/>
      <c r="K47" s="3"/>
      <c r="L47" s="3"/>
    </row>
    <row r="48" spans="1:12" ht="52.5" customHeight="1">
      <c r="A48" s="112"/>
      <c r="B48" s="112"/>
      <c r="C48" s="50" t="s">
        <v>35</v>
      </c>
      <c r="D48" s="57" t="s">
        <v>17</v>
      </c>
      <c r="E48" s="57">
        <v>13174.74</v>
      </c>
      <c r="F48" s="57">
        <v>13174.74</v>
      </c>
      <c r="G48" s="2"/>
      <c r="H48" s="3"/>
      <c r="I48" s="3"/>
      <c r="J48" s="3"/>
      <c r="K48" s="3"/>
      <c r="L48" s="3"/>
    </row>
    <row r="49" spans="1:12" ht="45" customHeight="1">
      <c r="A49" s="109" t="s">
        <v>41</v>
      </c>
      <c r="B49" s="109" t="s">
        <v>145</v>
      </c>
      <c r="C49" s="48" t="s">
        <v>34</v>
      </c>
      <c r="D49" s="57">
        <v>100000</v>
      </c>
      <c r="E49" s="57">
        <v>100000</v>
      </c>
      <c r="F49" s="57">
        <v>30000</v>
      </c>
      <c r="G49" s="2"/>
      <c r="H49" s="3"/>
      <c r="I49" s="3"/>
      <c r="J49" s="3"/>
      <c r="K49" s="3"/>
      <c r="L49" s="3"/>
    </row>
    <row r="50" spans="1:12" ht="30">
      <c r="A50" s="110"/>
      <c r="B50" s="110"/>
      <c r="C50" s="35" t="s">
        <v>144</v>
      </c>
      <c r="D50" s="57">
        <v>100000</v>
      </c>
      <c r="E50" s="57">
        <v>100000</v>
      </c>
      <c r="F50" s="57">
        <v>30000</v>
      </c>
      <c r="G50" s="2"/>
      <c r="H50" s="3"/>
      <c r="I50" s="3"/>
      <c r="J50" s="3"/>
      <c r="K50" s="3"/>
      <c r="L50" s="3"/>
    </row>
    <row r="51" spans="1:12" ht="29.25" customHeight="1">
      <c r="A51" s="109" t="s">
        <v>83</v>
      </c>
      <c r="B51" s="109" t="s">
        <v>146</v>
      </c>
      <c r="C51" s="48" t="s">
        <v>34</v>
      </c>
      <c r="D51" s="57">
        <v>70000</v>
      </c>
      <c r="E51" s="57">
        <v>0</v>
      </c>
      <c r="F51" s="57">
        <v>0</v>
      </c>
      <c r="G51" s="2"/>
      <c r="H51" s="3"/>
      <c r="I51" s="3"/>
      <c r="J51" s="3"/>
      <c r="K51" s="3"/>
      <c r="L51" s="3"/>
    </row>
    <row r="52" spans="1:12" ht="43.5" customHeight="1">
      <c r="A52" s="112"/>
      <c r="B52" s="112"/>
      <c r="C52" s="48" t="s">
        <v>144</v>
      </c>
      <c r="D52" s="57">
        <v>70000</v>
      </c>
      <c r="E52" s="57">
        <v>0</v>
      </c>
      <c r="F52" s="57">
        <v>0</v>
      </c>
      <c r="G52" s="2"/>
      <c r="H52" s="3"/>
      <c r="I52" s="3"/>
      <c r="J52" s="3"/>
      <c r="K52" s="3"/>
      <c r="L52" s="3"/>
    </row>
    <row r="53" spans="1:12" ht="27" customHeight="1">
      <c r="A53" s="109" t="s">
        <v>150</v>
      </c>
      <c r="B53" s="109" t="s">
        <v>147</v>
      </c>
      <c r="C53" s="48" t="s">
        <v>34</v>
      </c>
      <c r="D53" s="58">
        <v>0</v>
      </c>
      <c r="E53" s="57">
        <v>0</v>
      </c>
      <c r="F53" s="57">
        <v>0</v>
      </c>
      <c r="G53" s="2"/>
      <c r="H53" s="3"/>
      <c r="I53" s="3"/>
      <c r="J53" s="3"/>
      <c r="K53" s="3"/>
      <c r="L53" s="3"/>
    </row>
    <row r="54" spans="1:12" ht="45" customHeight="1">
      <c r="A54" s="112"/>
      <c r="B54" s="112"/>
      <c r="C54" s="48" t="s">
        <v>144</v>
      </c>
      <c r="D54" s="58">
        <v>0</v>
      </c>
      <c r="E54" s="57">
        <v>0</v>
      </c>
      <c r="F54" s="57">
        <v>0</v>
      </c>
      <c r="G54" s="2"/>
      <c r="H54" s="3"/>
      <c r="I54" s="3"/>
      <c r="J54" s="3"/>
      <c r="K54" s="3"/>
      <c r="L54" s="3"/>
    </row>
    <row r="55" spans="1:12" ht="25.5" customHeight="1">
      <c r="A55" s="109" t="s">
        <v>151</v>
      </c>
      <c r="B55" s="109" t="s">
        <v>148</v>
      </c>
      <c r="C55" s="48" t="s">
        <v>34</v>
      </c>
      <c r="D55" s="58">
        <v>0</v>
      </c>
      <c r="E55" s="57">
        <v>70000</v>
      </c>
      <c r="F55" s="57">
        <v>0</v>
      </c>
      <c r="G55" s="2"/>
      <c r="H55" s="3"/>
      <c r="I55" s="3"/>
      <c r="J55" s="3"/>
      <c r="K55" s="3"/>
      <c r="L55" s="3"/>
    </row>
    <row r="56" spans="1:12" ht="36.75" customHeight="1">
      <c r="A56" s="112"/>
      <c r="B56" s="112"/>
      <c r="C56" s="48" t="s">
        <v>144</v>
      </c>
      <c r="D56" s="58">
        <v>0</v>
      </c>
      <c r="E56" s="57">
        <v>70000</v>
      </c>
      <c r="F56" s="57">
        <v>0</v>
      </c>
      <c r="G56" s="2"/>
      <c r="H56" s="3"/>
      <c r="I56" s="3"/>
      <c r="J56" s="3"/>
      <c r="K56" s="3"/>
      <c r="L56" s="3"/>
    </row>
    <row r="57" spans="1:12" ht="31.5" customHeight="1">
      <c r="A57" s="109" t="s">
        <v>152</v>
      </c>
      <c r="B57" s="109" t="s">
        <v>149</v>
      </c>
      <c r="C57" s="48" t="s">
        <v>34</v>
      </c>
      <c r="D57" s="58">
        <v>30000</v>
      </c>
      <c r="E57" s="57">
        <v>30000</v>
      </c>
      <c r="F57" s="57">
        <v>30000</v>
      </c>
      <c r="G57" s="2"/>
      <c r="H57" s="3"/>
      <c r="I57" s="3"/>
      <c r="J57" s="3"/>
      <c r="K57" s="3"/>
      <c r="L57" s="3"/>
    </row>
    <row r="58" spans="1:12" ht="40.5" customHeight="1">
      <c r="A58" s="112"/>
      <c r="B58" s="112"/>
      <c r="C58" s="48" t="s">
        <v>144</v>
      </c>
      <c r="D58" s="58">
        <v>30000</v>
      </c>
      <c r="E58" s="57">
        <v>30000</v>
      </c>
      <c r="F58" s="57">
        <v>30000</v>
      </c>
      <c r="G58" s="2"/>
      <c r="H58" s="3"/>
      <c r="I58" s="3"/>
      <c r="J58" s="3"/>
      <c r="K58" s="3"/>
      <c r="L58" s="3"/>
    </row>
    <row r="59" spans="1:12" ht="30" customHeight="1">
      <c r="A59" s="111" t="s">
        <v>42</v>
      </c>
      <c r="B59" s="111" t="s">
        <v>153</v>
      </c>
      <c r="C59" s="48" t="s">
        <v>34</v>
      </c>
      <c r="D59" s="58">
        <v>10329775</v>
      </c>
      <c r="E59" s="57">
        <v>10286695.9</v>
      </c>
      <c r="F59" s="57">
        <f>F61+F63</f>
        <v>10203774.220000001</v>
      </c>
      <c r="G59" s="2"/>
      <c r="H59" s="3"/>
      <c r="I59" s="3"/>
      <c r="J59" s="3"/>
      <c r="K59" s="3"/>
      <c r="L59" s="3"/>
    </row>
    <row r="60" spans="1:12" ht="46.5" customHeight="1">
      <c r="A60" s="111"/>
      <c r="B60" s="111"/>
      <c r="C60" s="48" t="s">
        <v>35</v>
      </c>
      <c r="D60" s="58">
        <v>10329775</v>
      </c>
      <c r="E60" s="57">
        <v>10286695.9</v>
      </c>
      <c r="F60" s="57">
        <f>F59</f>
        <v>10203774.220000001</v>
      </c>
      <c r="G60" s="2"/>
      <c r="H60" s="3"/>
      <c r="I60" s="3"/>
      <c r="J60" s="3"/>
      <c r="K60" s="3"/>
      <c r="L60" s="3"/>
    </row>
    <row r="61" spans="1:12" ht="43.5" customHeight="1">
      <c r="A61" s="109" t="s">
        <v>47</v>
      </c>
      <c r="B61" s="109" t="s">
        <v>154</v>
      </c>
      <c r="C61" s="48" t="s">
        <v>34</v>
      </c>
      <c r="D61" s="57">
        <v>9436000</v>
      </c>
      <c r="E61" s="57">
        <v>10079446.9</v>
      </c>
      <c r="F61" s="57">
        <v>9996525.6400000006</v>
      </c>
      <c r="G61" s="47"/>
      <c r="H61" s="3"/>
      <c r="I61" s="3"/>
      <c r="J61" s="3"/>
      <c r="K61" s="3"/>
      <c r="L61" s="3"/>
    </row>
    <row r="62" spans="1:12" ht="41.25" customHeight="1">
      <c r="A62" s="112"/>
      <c r="B62" s="112"/>
      <c r="C62" s="48" t="s">
        <v>35</v>
      </c>
      <c r="D62" s="57">
        <v>9436000</v>
      </c>
      <c r="E62" s="57">
        <v>10079446.9</v>
      </c>
      <c r="F62" s="57">
        <v>9996525.6400000006</v>
      </c>
      <c r="G62" s="2"/>
      <c r="H62" s="3"/>
      <c r="I62" s="3"/>
      <c r="J62" s="3"/>
      <c r="K62" s="3"/>
      <c r="L62" s="3"/>
    </row>
    <row r="63" spans="1:12" ht="36" customHeight="1">
      <c r="A63" s="111" t="s">
        <v>84</v>
      </c>
      <c r="B63" s="111" t="s">
        <v>155</v>
      </c>
      <c r="C63" s="48" t="s">
        <v>34</v>
      </c>
      <c r="D63" s="57">
        <v>722337</v>
      </c>
      <c r="E63" s="57">
        <v>207249</v>
      </c>
      <c r="F63" s="57">
        <v>207248.58</v>
      </c>
      <c r="G63" s="47"/>
      <c r="H63" s="3"/>
      <c r="I63" s="3"/>
      <c r="J63" s="3"/>
      <c r="K63" s="3"/>
      <c r="L63" s="3"/>
    </row>
    <row r="64" spans="1:12" ht="68.25" customHeight="1">
      <c r="A64" s="111"/>
      <c r="B64" s="111"/>
      <c r="C64" s="48" t="s">
        <v>35</v>
      </c>
      <c r="D64" s="57">
        <v>722337</v>
      </c>
      <c r="E64" s="57">
        <v>207249</v>
      </c>
      <c r="F64" s="57">
        <v>207248.58</v>
      </c>
      <c r="G64" s="2"/>
      <c r="H64" s="3"/>
      <c r="I64" s="3"/>
      <c r="J64" s="3"/>
      <c r="K64" s="3"/>
      <c r="L64" s="3"/>
    </row>
    <row r="65" spans="1:12">
      <c r="A65" s="52"/>
      <c r="B65" s="52"/>
      <c r="C65" s="30"/>
      <c r="D65" s="31"/>
      <c r="E65" s="31"/>
      <c r="F65" s="31"/>
      <c r="G65" s="2"/>
      <c r="H65" s="3"/>
      <c r="I65" s="3"/>
      <c r="J65" s="3"/>
      <c r="K65" s="3"/>
      <c r="L65" s="3"/>
    </row>
    <row r="66" spans="1:12">
      <c r="A66" s="52"/>
      <c r="B66" s="52"/>
      <c r="C66" s="30"/>
      <c r="D66" s="31"/>
      <c r="E66" s="31"/>
      <c r="F66" s="31"/>
      <c r="G66" s="2"/>
      <c r="H66" s="3"/>
      <c r="I66" s="3"/>
      <c r="J66" s="3"/>
      <c r="K66" s="3"/>
      <c r="L66" s="3"/>
    </row>
    <row r="67" spans="1:12">
      <c r="A67" s="52"/>
      <c r="B67" s="52"/>
      <c r="C67" s="30"/>
      <c r="D67" s="31"/>
      <c r="E67" s="31"/>
      <c r="F67" s="31"/>
      <c r="G67" s="2"/>
      <c r="H67" s="3"/>
      <c r="I67" s="3"/>
      <c r="J67" s="3"/>
      <c r="K67" s="3"/>
      <c r="L67" s="3"/>
    </row>
    <row r="68" spans="1:12">
      <c r="A68" s="52"/>
      <c r="B68" s="52"/>
      <c r="C68" s="30"/>
      <c r="D68" s="31"/>
      <c r="E68" s="31"/>
      <c r="F68" s="31"/>
      <c r="G68" s="2"/>
      <c r="H68" s="3"/>
      <c r="I68" s="3"/>
      <c r="J68" s="3"/>
      <c r="K68" s="3"/>
      <c r="L68" s="3"/>
    </row>
    <row r="69" spans="1:12">
      <c r="A69" s="52"/>
      <c r="B69" s="52"/>
      <c r="C69" s="30"/>
      <c r="D69" s="31"/>
      <c r="E69" s="31"/>
      <c r="F69" s="31"/>
      <c r="G69" s="2"/>
      <c r="H69" s="3"/>
      <c r="I69" s="3"/>
      <c r="J69" s="3"/>
      <c r="K69" s="3"/>
      <c r="L69" s="3"/>
    </row>
    <row r="70" spans="1:12">
      <c r="A70" s="52"/>
      <c r="B70" s="52"/>
      <c r="C70" s="30"/>
      <c r="D70" s="31"/>
      <c r="E70" s="31"/>
      <c r="F70" s="31"/>
      <c r="G70" s="2"/>
      <c r="H70" s="3"/>
      <c r="I70" s="3"/>
      <c r="J70" s="3"/>
      <c r="K70" s="3"/>
      <c r="L70" s="3"/>
    </row>
    <row r="71" spans="1:12">
      <c r="A71" s="52"/>
      <c r="B71" s="52"/>
      <c r="C71" s="30"/>
      <c r="D71" s="31"/>
      <c r="E71" s="31"/>
      <c r="F71" s="31"/>
      <c r="G71" s="2"/>
      <c r="H71" s="3"/>
      <c r="I71" s="3"/>
      <c r="J71" s="3"/>
      <c r="K71" s="3"/>
      <c r="L71" s="3"/>
    </row>
    <row r="72" spans="1:12">
      <c r="A72" s="52"/>
      <c r="B72" s="52"/>
      <c r="C72" s="30"/>
      <c r="D72" s="31"/>
      <c r="E72" s="31"/>
      <c r="F72" s="31"/>
      <c r="G72" s="2"/>
      <c r="H72" s="3"/>
      <c r="I72" s="3"/>
      <c r="J72" s="3"/>
      <c r="K72" s="3"/>
      <c r="L72" s="3"/>
    </row>
    <row r="73" spans="1:12">
      <c r="A73" s="52"/>
      <c r="B73" s="52"/>
      <c r="C73" s="30"/>
      <c r="D73" s="31"/>
      <c r="E73" s="31"/>
      <c r="F73" s="31"/>
      <c r="G73" s="2"/>
      <c r="H73" s="3"/>
      <c r="I73" s="3"/>
      <c r="J73" s="3"/>
      <c r="K73" s="3"/>
      <c r="L73" s="3"/>
    </row>
    <row r="74" spans="1:12">
      <c r="A74" s="52"/>
      <c r="B74" s="52"/>
      <c r="C74" s="30"/>
      <c r="D74" s="31"/>
      <c r="E74" s="31"/>
      <c r="F74" s="31"/>
      <c r="G74" s="2"/>
      <c r="H74" s="3"/>
      <c r="I74" s="3"/>
      <c r="J74" s="3"/>
      <c r="K74" s="3"/>
      <c r="L74" s="3"/>
    </row>
    <row r="75" spans="1:12">
      <c r="A75" s="52"/>
      <c r="B75" s="52"/>
      <c r="C75" s="30"/>
      <c r="D75" s="31"/>
      <c r="E75" s="31"/>
      <c r="F75" s="31"/>
      <c r="G75" s="2"/>
      <c r="H75" s="3"/>
      <c r="I75" s="3"/>
      <c r="J75" s="3"/>
      <c r="K75" s="3"/>
      <c r="L75" s="3"/>
    </row>
    <row r="76" spans="1:12">
      <c r="A76" s="52"/>
      <c r="B76" s="52"/>
      <c r="C76" s="30"/>
      <c r="D76" s="31"/>
      <c r="E76" s="31"/>
      <c r="F76" s="31"/>
      <c r="G76" s="2"/>
      <c r="H76" s="3"/>
      <c r="I76" s="3"/>
      <c r="J76" s="3"/>
      <c r="K76" s="3"/>
      <c r="L76" s="3"/>
    </row>
    <row r="77" spans="1:12">
      <c r="A77" s="52"/>
      <c r="B77" s="52"/>
      <c r="C77" s="30"/>
      <c r="D77" s="31"/>
      <c r="E77" s="31"/>
      <c r="F77" s="31"/>
      <c r="G77" s="2"/>
      <c r="H77" s="3"/>
      <c r="I77" s="3"/>
      <c r="J77" s="3"/>
      <c r="K77" s="3"/>
      <c r="L77" s="3"/>
    </row>
    <row r="78" spans="1:12">
      <c r="A78" s="52"/>
      <c r="B78" s="52"/>
      <c r="C78" s="30"/>
      <c r="D78" s="31"/>
      <c r="E78" s="31"/>
      <c r="F78" s="31"/>
      <c r="G78" s="2"/>
      <c r="H78" s="3"/>
      <c r="I78" s="3"/>
      <c r="J78" s="3"/>
      <c r="K78" s="3"/>
      <c r="L78" s="3"/>
    </row>
    <row r="79" spans="1:12">
      <c r="A79" s="5"/>
      <c r="B79" s="5"/>
      <c r="C79" s="7"/>
      <c r="D79" s="5"/>
      <c r="E79" s="5"/>
      <c r="F79" s="5"/>
      <c r="G79" s="2"/>
      <c r="H79" s="3"/>
      <c r="I79" s="3"/>
      <c r="J79" s="3"/>
      <c r="K79" s="3"/>
      <c r="L79" s="3"/>
    </row>
    <row r="80" spans="1:12">
      <c r="A80" s="5"/>
      <c r="B80" s="5"/>
      <c r="C80" s="7"/>
      <c r="D80" s="5"/>
      <c r="E80" s="5"/>
      <c r="F80" s="5"/>
      <c r="G80" s="2"/>
      <c r="H80" s="3"/>
      <c r="I80" s="3"/>
      <c r="J80" s="3"/>
      <c r="K80" s="3"/>
      <c r="L80" s="3"/>
    </row>
    <row r="81" spans="1:12">
      <c r="A81" s="5"/>
      <c r="B81" s="5"/>
      <c r="C81" s="7"/>
      <c r="D81" s="5"/>
      <c r="E81" s="5"/>
      <c r="F81" s="5"/>
      <c r="G81" s="2"/>
      <c r="H81" s="3"/>
      <c r="I81" s="3"/>
      <c r="J81" s="3"/>
      <c r="K81" s="3"/>
      <c r="L81" s="3"/>
    </row>
    <row r="82" spans="1:12">
      <c r="A82" s="5"/>
      <c r="B82" s="5"/>
      <c r="C82" s="7"/>
      <c r="D82" s="5"/>
      <c r="E82" s="5"/>
      <c r="F82" s="5"/>
      <c r="G82" s="2"/>
      <c r="H82" s="3"/>
      <c r="I82" s="3"/>
      <c r="J82" s="3"/>
      <c r="K82" s="3"/>
      <c r="L82" s="3"/>
    </row>
    <row r="83" spans="1:12">
      <c r="A83" s="5"/>
      <c r="B83" s="5"/>
      <c r="C83" s="7"/>
      <c r="D83" s="5"/>
      <c r="E83" s="5"/>
      <c r="F83" s="5"/>
      <c r="G83" s="2"/>
      <c r="H83" s="3"/>
      <c r="I83" s="3"/>
      <c r="J83" s="3"/>
      <c r="K83" s="3"/>
      <c r="L83" s="3"/>
    </row>
    <row r="84" spans="1:12">
      <c r="A84" s="5"/>
      <c r="B84" s="5"/>
      <c r="C84" s="7"/>
      <c r="D84" s="5"/>
      <c r="E84" s="5"/>
      <c r="F84" s="5"/>
      <c r="G84" s="2"/>
      <c r="H84" s="3"/>
      <c r="I84" s="3"/>
      <c r="J84" s="3"/>
      <c r="K84" s="3"/>
      <c r="L84" s="3"/>
    </row>
    <row r="85" spans="1:12">
      <c r="A85" s="5"/>
      <c r="B85" s="5"/>
      <c r="C85" s="7"/>
      <c r="D85" s="5"/>
      <c r="E85" s="5"/>
      <c r="F85" s="5"/>
      <c r="G85" s="2"/>
      <c r="H85" s="3"/>
      <c r="I85" s="3"/>
      <c r="J85" s="3"/>
      <c r="K85" s="3"/>
      <c r="L85" s="3"/>
    </row>
    <row r="86" spans="1:12">
      <c r="A86" s="5"/>
      <c r="B86" s="5"/>
      <c r="C86" s="7"/>
      <c r="D86" s="5"/>
      <c r="E86" s="5"/>
      <c r="F86" s="5"/>
      <c r="G86" s="2"/>
      <c r="H86" s="3"/>
      <c r="I86" s="3"/>
      <c r="J86" s="3"/>
      <c r="K86" s="3"/>
      <c r="L86" s="3"/>
    </row>
    <row r="87" spans="1:12">
      <c r="C87" s="6"/>
      <c r="D87" s="4"/>
      <c r="E87" s="4"/>
      <c r="F87" s="4"/>
      <c r="G87" s="3"/>
      <c r="H87" s="3"/>
      <c r="I87" s="3"/>
      <c r="J87" s="3"/>
      <c r="K87" s="3"/>
      <c r="L87" s="3"/>
    </row>
    <row r="88" spans="1:12">
      <c r="A88" s="4"/>
      <c r="C88" s="6"/>
      <c r="D88" s="4"/>
      <c r="E88" s="4"/>
      <c r="F88" s="4"/>
      <c r="G88" s="3"/>
      <c r="H88" s="3"/>
      <c r="I88" s="3"/>
      <c r="J88" s="3"/>
      <c r="K88" s="3"/>
      <c r="L88" s="3"/>
    </row>
    <row r="89" spans="1:12">
      <c r="A89" s="4"/>
      <c r="C89" s="6"/>
      <c r="D89" s="4"/>
      <c r="E89" s="4"/>
      <c r="F89" s="4"/>
      <c r="G89" s="3"/>
      <c r="H89" s="3"/>
      <c r="I89" s="3"/>
      <c r="J89" s="3"/>
      <c r="K89" s="3"/>
      <c r="L89" s="3"/>
    </row>
    <row r="90" spans="1:12">
      <c r="A90" s="4"/>
      <c r="C90" s="6"/>
      <c r="D90" s="4"/>
      <c r="E90" s="4"/>
      <c r="F90" s="4"/>
      <c r="G90" s="3"/>
      <c r="H90" s="3"/>
      <c r="I90" s="3"/>
      <c r="J90" s="3"/>
      <c r="K90" s="3"/>
      <c r="L90" s="3"/>
    </row>
    <row r="91" spans="1:12">
      <c r="A91" s="4"/>
      <c r="C91" s="6"/>
      <c r="D91" s="4"/>
      <c r="E91" s="4"/>
      <c r="F91" s="4"/>
      <c r="G91" s="3"/>
      <c r="H91" s="3"/>
      <c r="I91" s="3"/>
      <c r="J91" s="3"/>
      <c r="K91" s="3"/>
      <c r="L91" s="3"/>
    </row>
    <row r="92" spans="1:12">
      <c r="A92" s="4"/>
      <c r="C92" s="6"/>
      <c r="D92" s="4"/>
      <c r="E92" s="4"/>
      <c r="F92" s="4"/>
      <c r="G92" s="3"/>
      <c r="H92" s="3"/>
      <c r="I92" s="3"/>
      <c r="J92" s="3"/>
      <c r="K92" s="3"/>
      <c r="L92" s="3"/>
    </row>
  </sheetData>
  <mergeCells count="61">
    <mergeCell ref="A21:A22"/>
    <mergeCell ref="B21:B22"/>
    <mergeCell ref="B37:B38"/>
    <mergeCell ref="A39:A40"/>
    <mergeCell ref="B39:B40"/>
    <mergeCell ref="A37:A38"/>
    <mergeCell ref="A17:A18"/>
    <mergeCell ref="B17:B18"/>
    <mergeCell ref="A15:A16"/>
    <mergeCell ref="B15:B16"/>
    <mergeCell ref="A19:A20"/>
    <mergeCell ref="B19:B20"/>
    <mergeCell ref="B53:B54"/>
    <mergeCell ref="B43:B44"/>
    <mergeCell ref="A43:A44"/>
    <mergeCell ref="A45:A46"/>
    <mergeCell ref="B45:B46"/>
    <mergeCell ref="A47:A48"/>
    <mergeCell ref="B47:B48"/>
    <mergeCell ref="A41:A42"/>
    <mergeCell ref="B41:B42"/>
    <mergeCell ref="A23:A24"/>
    <mergeCell ref="B23:B24"/>
    <mergeCell ref="A33:A34"/>
    <mergeCell ref="B33:B34"/>
    <mergeCell ref="A25:A26"/>
    <mergeCell ref="B25:B26"/>
    <mergeCell ref="A27:A28"/>
    <mergeCell ref="B27:B28"/>
    <mergeCell ref="A29:A30"/>
    <mergeCell ref="B29:B30"/>
    <mergeCell ref="A31:A32"/>
    <mergeCell ref="B31:B32"/>
    <mergeCell ref="A35:A36"/>
    <mergeCell ref="B35:B36"/>
    <mergeCell ref="A3:F3"/>
    <mergeCell ref="A4:F4"/>
    <mergeCell ref="A5:F5"/>
    <mergeCell ref="B13:B14"/>
    <mergeCell ref="A13:A14"/>
    <mergeCell ref="D8:F8"/>
    <mergeCell ref="A8:A9"/>
    <mergeCell ref="B8:B9"/>
    <mergeCell ref="C8:C9"/>
    <mergeCell ref="A10:A12"/>
    <mergeCell ref="B10:B12"/>
    <mergeCell ref="A49:A50"/>
    <mergeCell ref="B49:B50"/>
    <mergeCell ref="A59:A60"/>
    <mergeCell ref="B59:B60"/>
    <mergeCell ref="A55:A56"/>
    <mergeCell ref="B55:B56"/>
    <mergeCell ref="A57:A58"/>
    <mergeCell ref="B57:B58"/>
    <mergeCell ref="B61:B62"/>
    <mergeCell ref="A61:A62"/>
    <mergeCell ref="A63:A64"/>
    <mergeCell ref="B63:B64"/>
    <mergeCell ref="A51:A52"/>
    <mergeCell ref="B51:B52"/>
    <mergeCell ref="A53:A54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3"/>
  <sheetViews>
    <sheetView tabSelected="1" topLeftCell="A223" zoomScale="75" zoomScaleNormal="75" workbookViewId="0">
      <selection activeCell="C207" sqref="C207"/>
    </sheetView>
  </sheetViews>
  <sheetFormatPr defaultRowHeight="15.75"/>
  <cols>
    <col min="1" max="1" width="20.42578125" style="7" customWidth="1"/>
    <col min="2" max="2" width="35.85546875" style="39" customWidth="1"/>
    <col min="3" max="3" width="37.7109375" style="19" customWidth="1"/>
    <col min="4" max="4" width="15.28515625" style="41" customWidth="1"/>
    <col min="5" max="5" width="17.5703125" style="41" customWidth="1"/>
    <col min="6" max="6" width="15.5703125" style="41" customWidth="1"/>
    <col min="7" max="7" width="26.7109375" customWidth="1"/>
    <col min="11" max="11" width="9.85546875" bestFit="1" customWidth="1"/>
  </cols>
  <sheetData>
    <row r="1" spans="1:13">
      <c r="A1" s="39"/>
      <c r="C1" s="40"/>
      <c r="F1" s="41" t="s">
        <v>56</v>
      </c>
    </row>
    <row r="2" spans="1:13" ht="118.5" customHeight="1">
      <c r="A2" s="130" t="s">
        <v>72</v>
      </c>
      <c r="B2" s="99"/>
      <c r="C2" s="99"/>
      <c r="D2" s="99"/>
      <c r="E2" s="99"/>
      <c r="F2" s="99"/>
    </row>
    <row r="3" spans="1:13" ht="21.75" customHeight="1">
      <c r="A3" s="131" t="s">
        <v>205</v>
      </c>
      <c r="B3" s="131"/>
      <c r="C3" s="131"/>
      <c r="D3" s="131"/>
      <c r="E3" s="131"/>
      <c r="F3" s="131"/>
    </row>
    <row r="4" spans="1:13">
      <c r="A4" s="39"/>
      <c r="C4" s="40"/>
    </row>
    <row r="5" spans="1:13" ht="126">
      <c r="A5" s="68" t="s">
        <v>30</v>
      </c>
      <c r="B5" s="68" t="s">
        <v>58</v>
      </c>
      <c r="C5" s="60" t="s">
        <v>59</v>
      </c>
      <c r="D5" s="68" t="s">
        <v>60</v>
      </c>
      <c r="E5" s="68" t="s">
        <v>61</v>
      </c>
      <c r="F5" s="68" t="s">
        <v>62</v>
      </c>
    </row>
    <row r="6" spans="1:13">
      <c r="A6" s="68">
        <v>1</v>
      </c>
      <c r="B6" s="68">
        <v>2</v>
      </c>
      <c r="C6" s="14">
        <v>3</v>
      </c>
      <c r="D6" s="69">
        <v>4</v>
      </c>
      <c r="E6" s="69">
        <v>5</v>
      </c>
      <c r="F6" s="69">
        <v>6</v>
      </c>
    </row>
    <row r="7" spans="1:13" ht="53.25" customHeight="1">
      <c r="A7" s="100" t="s">
        <v>71</v>
      </c>
      <c r="B7" s="124" t="s">
        <v>70</v>
      </c>
      <c r="C7" s="15" t="s">
        <v>63</v>
      </c>
      <c r="D7" s="16">
        <v>19113343</v>
      </c>
      <c r="E7" s="16">
        <f>E14+E49+E84+E112+E140+E175</f>
        <v>15620776.240000002</v>
      </c>
      <c r="F7" s="16">
        <f>E7/D7*100</f>
        <v>81.727075373470782</v>
      </c>
    </row>
    <row r="8" spans="1:13" ht="46.5" customHeight="1">
      <c r="A8" s="100"/>
      <c r="B8" s="125"/>
      <c r="C8" s="15" t="s">
        <v>64</v>
      </c>
      <c r="D8" s="16">
        <v>19113343</v>
      </c>
      <c r="E8" s="16">
        <f>E15+E50+E85+E113+E141+E176</f>
        <v>15620777.240000002</v>
      </c>
      <c r="F8" s="16">
        <f>E8/D8*100</f>
        <v>81.72708060541791</v>
      </c>
      <c r="J8" s="10"/>
    </row>
    <row r="9" spans="1:13" ht="48.75" customHeight="1">
      <c r="A9" s="100"/>
      <c r="B9" s="125"/>
      <c r="C9" s="15" t="s">
        <v>65</v>
      </c>
      <c r="D9" s="16">
        <v>0</v>
      </c>
      <c r="E9" s="16">
        <v>0</v>
      </c>
      <c r="F9" s="16">
        <v>0</v>
      </c>
      <c r="L9" s="12"/>
      <c r="M9" s="11"/>
    </row>
    <row r="10" spans="1:13" ht="43.5" customHeight="1">
      <c r="A10" s="100"/>
      <c r="B10" s="125"/>
      <c r="C10" s="15" t="s">
        <v>66</v>
      </c>
      <c r="D10" s="16">
        <v>207249</v>
      </c>
      <c r="E10" s="16">
        <v>207249</v>
      </c>
      <c r="F10" s="16">
        <f>E10/D10*100</f>
        <v>100</v>
      </c>
      <c r="L10" s="11"/>
      <c r="M10" s="11"/>
    </row>
    <row r="11" spans="1:13" ht="47.25">
      <c r="A11" s="100"/>
      <c r="B11" s="125"/>
      <c r="C11" s="15" t="s">
        <v>67</v>
      </c>
      <c r="D11" s="16">
        <v>0</v>
      </c>
      <c r="E11" s="16">
        <v>0</v>
      </c>
      <c r="F11" s="16">
        <v>0</v>
      </c>
    </row>
    <row r="12" spans="1:13" ht="31.5">
      <c r="A12" s="100"/>
      <c r="B12" s="125"/>
      <c r="C12" s="15" t="s">
        <v>68</v>
      </c>
      <c r="D12" s="16">
        <v>0</v>
      </c>
      <c r="E12" s="16">
        <v>0</v>
      </c>
      <c r="F12" s="16">
        <v>0</v>
      </c>
    </row>
    <row r="13" spans="1:13" ht="47.25">
      <c r="A13" s="100"/>
      <c r="B13" s="126"/>
      <c r="C13" s="15" t="s">
        <v>69</v>
      </c>
      <c r="D13" s="16">
        <v>0</v>
      </c>
      <c r="E13" s="16">
        <v>0</v>
      </c>
      <c r="F13" s="16">
        <v>0</v>
      </c>
    </row>
    <row r="14" spans="1:13" ht="47.25">
      <c r="A14" s="101" t="s">
        <v>73</v>
      </c>
      <c r="B14" s="124" t="s">
        <v>75</v>
      </c>
      <c r="C14" s="15" t="s">
        <v>63</v>
      </c>
      <c r="D14" s="16">
        <v>2164000</v>
      </c>
      <c r="E14" s="16">
        <v>952913</v>
      </c>
      <c r="F14" s="16">
        <f>E14/D14*100</f>
        <v>44.034796672828094</v>
      </c>
      <c r="K14" s="13"/>
    </row>
    <row r="15" spans="1:13" ht="47.25">
      <c r="A15" s="101"/>
      <c r="B15" s="125"/>
      <c r="C15" s="15" t="s">
        <v>64</v>
      </c>
      <c r="D15" s="16">
        <v>2164000</v>
      </c>
      <c r="E15" s="16">
        <v>952913</v>
      </c>
      <c r="F15" s="16">
        <f>E15/D15*100</f>
        <v>44.034796672828094</v>
      </c>
    </row>
    <row r="16" spans="1:13" ht="47.25">
      <c r="A16" s="101"/>
      <c r="B16" s="125"/>
      <c r="C16" s="15" t="s">
        <v>65</v>
      </c>
      <c r="D16" s="16">
        <v>0</v>
      </c>
      <c r="E16" s="16">
        <v>0</v>
      </c>
      <c r="F16" s="16">
        <v>0</v>
      </c>
    </row>
    <row r="17" spans="1:6" ht="47.25">
      <c r="A17" s="101"/>
      <c r="B17" s="125"/>
      <c r="C17" s="15" t="s">
        <v>66</v>
      </c>
      <c r="D17" s="16">
        <v>0</v>
      </c>
      <c r="E17" s="16">
        <v>0</v>
      </c>
      <c r="F17" s="16">
        <v>0</v>
      </c>
    </row>
    <row r="18" spans="1:6" ht="47.25">
      <c r="A18" s="101"/>
      <c r="B18" s="125"/>
      <c r="C18" s="15" t="s">
        <v>67</v>
      </c>
      <c r="D18" s="16">
        <v>0</v>
      </c>
      <c r="E18" s="16">
        <v>0</v>
      </c>
      <c r="F18" s="16">
        <v>0</v>
      </c>
    </row>
    <row r="19" spans="1:6" ht="31.5">
      <c r="A19" s="101"/>
      <c r="B19" s="125"/>
      <c r="C19" s="15" t="s">
        <v>68</v>
      </c>
      <c r="D19" s="16">
        <v>0</v>
      </c>
      <c r="E19" s="16">
        <v>0</v>
      </c>
      <c r="F19" s="16">
        <v>0</v>
      </c>
    </row>
    <row r="20" spans="1:6" ht="47.25">
      <c r="A20" s="101"/>
      <c r="B20" s="126"/>
      <c r="C20" s="15" t="s">
        <v>69</v>
      </c>
      <c r="D20" s="16">
        <v>0</v>
      </c>
      <c r="E20" s="16">
        <v>0</v>
      </c>
      <c r="F20" s="16">
        <v>0</v>
      </c>
    </row>
    <row r="21" spans="1:6" ht="47.25">
      <c r="A21" s="127" t="s">
        <v>162</v>
      </c>
      <c r="B21" s="121" t="s">
        <v>133</v>
      </c>
      <c r="C21" s="15" t="s">
        <v>63</v>
      </c>
      <c r="D21" s="16">
        <v>2151877</v>
      </c>
      <c r="E21" s="16">
        <v>940790</v>
      </c>
      <c r="F21" s="16">
        <f>E21/D21*100</f>
        <v>43.719506272895707</v>
      </c>
    </row>
    <row r="22" spans="1:6" ht="47.25">
      <c r="A22" s="128"/>
      <c r="B22" s="122"/>
      <c r="C22" s="15" t="s">
        <v>64</v>
      </c>
      <c r="D22" s="16">
        <v>2151877</v>
      </c>
      <c r="E22" s="16">
        <v>940790</v>
      </c>
      <c r="F22" s="16">
        <f>E22/D22*100</f>
        <v>43.719506272895707</v>
      </c>
    </row>
    <row r="23" spans="1:6" ht="47.25">
      <c r="A23" s="128"/>
      <c r="B23" s="122"/>
      <c r="C23" s="15" t="s">
        <v>65</v>
      </c>
      <c r="D23" s="16">
        <v>0</v>
      </c>
      <c r="E23" s="16">
        <v>0</v>
      </c>
      <c r="F23" s="16">
        <v>0</v>
      </c>
    </row>
    <row r="24" spans="1:6" ht="47.25">
      <c r="A24" s="128"/>
      <c r="B24" s="122"/>
      <c r="C24" s="15" t="s">
        <v>66</v>
      </c>
      <c r="D24" s="16">
        <v>0</v>
      </c>
      <c r="E24" s="16">
        <v>0</v>
      </c>
      <c r="F24" s="16">
        <v>0</v>
      </c>
    </row>
    <row r="25" spans="1:6" ht="47.25">
      <c r="A25" s="128"/>
      <c r="B25" s="122"/>
      <c r="C25" s="15" t="s">
        <v>67</v>
      </c>
      <c r="D25" s="16">
        <v>0</v>
      </c>
      <c r="E25" s="16">
        <v>0</v>
      </c>
      <c r="F25" s="16">
        <v>0</v>
      </c>
    </row>
    <row r="26" spans="1:6" ht="31.5">
      <c r="A26" s="128"/>
      <c r="B26" s="122"/>
      <c r="C26" s="15" t="s">
        <v>68</v>
      </c>
      <c r="D26" s="16">
        <v>0</v>
      </c>
      <c r="E26" s="16">
        <v>0</v>
      </c>
      <c r="F26" s="16">
        <v>0</v>
      </c>
    </row>
    <row r="27" spans="1:6" ht="47.25">
      <c r="A27" s="129"/>
      <c r="B27" s="123"/>
      <c r="C27" s="15" t="s">
        <v>69</v>
      </c>
      <c r="D27" s="16">
        <v>0</v>
      </c>
      <c r="E27" s="16">
        <v>0</v>
      </c>
      <c r="F27" s="16">
        <v>0</v>
      </c>
    </row>
    <row r="28" spans="1:6" ht="47.25">
      <c r="A28" s="127" t="s">
        <v>36</v>
      </c>
      <c r="B28" s="121" t="s">
        <v>163</v>
      </c>
      <c r="C28" s="15" t="s">
        <v>63</v>
      </c>
      <c r="D28" s="16">
        <v>0</v>
      </c>
      <c r="E28" s="16">
        <v>0</v>
      </c>
      <c r="F28" s="16">
        <v>0</v>
      </c>
    </row>
    <row r="29" spans="1:6" ht="47.25">
      <c r="A29" s="128"/>
      <c r="B29" s="122"/>
      <c r="C29" s="15" t="s">
        <v>64</v>
      </c>
      <c r="D29" s="16">
        <v>0</v>
      </c>
      <c r="E29" s="16">
        <v>0</v>
      </c>
      <c r="F29" s="16">
        <v>0</v>
      </c>
    </row>
    <row r="30" spans="1:6" ht="47.25">
      <c r="A30" s="128"/>
      <c r="B30" s="122"/>
      <c r="C30" s="15" t="s">
        <v>65</v>
      </c>
      <c r="D30" s="16">
        <v>0</v>
      </c>
      <c r="E30" s="16">
        <v>0</v>
      </c>
      <c r="F30" s="16">
        <v>0</v>
      </c>
    </row>
    <row r="31" spans="1:6" ht="47.25">
      <c r="A31" s="128"/>
      <c r="B31" s="122"/>
      <c r="C31" s="15" t="s">
        <v>66</v>
      </c>
      <c r="D31" s="16">
        <v>0</v>
      </c>
      <c r="E31" s="16">
        <v>0</v>
      </c>
      <c r="F31" s="16">
        <v>0</v>
      </c>
    </row>
    <row r="32" spans="1:6" ht="47.25">
      <c r="A32" s="128"/>
      <c r="B32" s="122"/>
      <c r="C32" s="15" t="s">
        <v>67</v>
      </c>
      <c r="D32" s="16">
        <v>0</v>
      </c>
      <c r="E32" s="16">
        <v>0</v>
      </c>
      <c r="F32" s="16">
        <v>0</v>
      </c>
    </row>
    <row r="33" spans="1:6" ht="31.5">
      <c r="A33" s="128"/>
      <c r="B33" s="122"/>
      <c r="C33" s="15" t="s">
        <v>68</v>
      </c>
      <c r="D33" s="16">
        <v>0</v>
      </c>
      <c r="E33" s="16">
        <v>0</v>
      </c>
      <c r="F33" s="16">
        <v>0</v>
      </c>
    </row>
    <row r="34" spans="1:6" ht="47.25">
      <c r="A34" s="129"/>
      <c r="B34" s="123"/>
      <c r="C34" s="15" t="s">
        <v>69</v>
      </c>
      <c r="D34" s="16">
        <v>0</v>
      </c>
      <c r="E34" s="16">
        <v>0</v>
      </c>
      <c r="F34" s="16">
        <v>0</v>
      </c>
    </row>
    <row r="35" spans="1:6" ht="47.25">
      <c r="A35" s="127" t="s">
        <v>81</v>
      </c>
      <c r="B35" s="121" t="s">
        <v>164</v>
      </c>
      <c r="C35" s="15" t="s">
        <v>63</v>
      </c>
      <c r="D35" s="16">
        <v>0</v>
      </c>
      <c r="E35" s="16">
        <v>0</v>
      </c>
      <c r="F35" s="16">
        <v>0</v>
      </c>
    </row>
    <row r="36" spans="1:6" ht="47.25">
      <c r="A36" s="128"/>
      <c r="B36" s="122"/>
      <c r="C36" s="15" t="s">
        <v>64</v>
      </c>
      <c r="D36" s="16">
        <v>0</v>
      </c>
      <c r="E36" s="16">
        <v>0</v>
      </c>
      <c r="F36" s="16">
        <v>0</v>
      </c>
    </row>
    <row r="37" spans="1:6" ht="47.25">
      <c r="A37" s="128"/>
      <c r="B37" s="122"/>
      <c r="C37" s="15" t="s">
        <v>65</v>
      </c>
      <c r="D37" s="16">
        <v>0</v>
      </c>
      <c r="E37" s="16">
        <v>0</v>
      </c>
      <c r="F37" s="16">
        <v>0</v>
      </c>
    </row>
    <row r="38" spans="1:6" ht="47.25">
      <c r="A38" s="128"/>
      <c r="B38" s="122"/>
      <c r="C38" s="15" t="s">
        <v>66</v>
      </c>
      <c r="D38" s="16">
        <v>0</v>
      </c>
      <c r="E38" s="16">
        <v>0</v>
      </c>
      <c r="F38" s="16">
        <v>0</v>
      </c>
    </row>
    <row r="39" spans="1:6" ht="47.25">
      <c r="A39" s="128"/>
      <c r="B39" s="122"/>
      <c r="C39" s="15" t="s">
        <v>67</v>
      </c>
      <c r="D39" s="16">
        <v>0</v>
      </c>
      <c r="E39" s="16">
        <v>0</v>
      </c>
      <c r="F39" s="16">
        <v>0</v>
      </c>
    </row>
    <row r="40" spans="1:6" ht="31.5">
      <c r="A40" s="128"/>
      <c r="B40" s="122"/>
      <c r="C40" s="15" t="s">
        <v>68</v>
      </c>
      <c r="D40" s="16">
        <v>0</v>
      </c>
      <c r="E40" s="16">
        <v>0</v>
      </c>
      <c r="F40" s="16">
        <v>0</v>
      </c>
    </row>
    <row r="41" spans="1:6" ht="47.25">
      <c r="A41" s="129"/>
      <c r="B41" s="123"/>
      <c r="C41" s="15" t="s">
        <v>69</v>
      </c>
      <c r="D41" s="16">
        <v>0</v>
      </c>
      <c r="E41" s="16">
        <v>0</v>
      </c>
      <c r="F41" s="16">
        <v>0</v>
      </c>
    </row>
    <row r="42" spans="1:6" ht="47.25">
      <c r="A42" s="127" t="s">
        <v>165</v>
      </c>
      <c r="B42" s="121" t="s">
        <v>135</v>
      </c>
      <c r="C42" s="15" t="s">
        <v>63</v>
      </c>
      <c r="D42" s="16">
        <v>12123</v>
      </c>
      <c r="E42" s="16">
        <v>12123</v>
      </c>
      <c r="F42" s="16">
        <f>E42/D42*100</f>
        <v>100</v>
      </c>
    </row>
    <row r="43" spans="1:6" ht="47.25">
      <c r="A43" s="128"/>
      <c r="B43" s="122"/>
      <c r="C43" s="15" t="s">
        <v>64</v>
      </c>
      <c r="D43" s="16">
        <v>12123</v>
      </c>
      <c r="E43" s="16">
        <v>12123</v>
      </c>
      <c r="F43" s="16">
        <f>E43/D43*100</f>
        <v>100</v>
      </c>
    </row>
    <row r="44" spans="1:6" ht="47.25">
      <c r="A44" s="128"/>
      <c r="B44" s="122"/>
      <c r="C44" s="15" t="s">
        <v>65</v>
      </c>
      <c r="D44" s="16">
        <v>0</v>
      </c>
      <c r="E44" s="16">
        <v>0</v>
      </c>
      <c r="F44" s="16">
        <v>0</v>
      </c>
    </row>
    <row r="45" spans="1:6" ht="47.25">
      <c r="A45" s="128"/>
      <c r="B45" s="122"/>
      <c r="C45" s="15" t="s">
        <v>66</v>
      </c>
      <c r="D45" s="16">
        <v>0</v>
      </c>
      <c r="E45" s="16">
        <v>0</v>
      </c>
      <c r="F45" s="16">
        <v>0</v>
      </c>
    </row>
    <row r="46" spans="1:6" ht="47.25">
      <c r="A46" s="128"/>
      <c r="B46" s="122"/>
      <c r="C46" s="15" t="s">
        <v>67</v>
      </c>
      <c r="D46" s="16">
        <v>0</v>
      </c>
      <c r="E46" s="16">
        <v>0</v>
      </c>
      <c r="F46" s="16">
        <v>0</v>
      </c>
    </row>
    <row r="47" spans="1:6" ht="31.5">
      <c r="A47" s="128"/>
      <c r="B47" s="122"/>
      <c r="C47" s="15" t="s">
        <v>68</v>
      </c>
      <c r="D47" s="16">
        <v>0</v>
      </c>
      <c r="E47" s="16">
        <v>0</v>
      </c>
      <c r="F47" s="16">
        <v>0</v>
      </c>
    </row>
    <row r="48" spans="1:6" ht="47.25">
      <c r="A48" s="129"/>
      <c r="B48" s="123"/>
      <c r="C48" s="15" t="s">
        <v>69</v>
      </c>
      <c r="D48" s="16">
        <v>0</v>
      </c>
      <c r="E48" s="16">
        <v>0</v>
      </c>
      <c r="F48" s="16">
        <v>0</v>
      </c>
    </row>
    <row r="49" spans="1:6" ht="47.25">
      <c r="A49" s="101" t="s">
        <v>37</v>
      </c>
      <c r="B49" s="100" t="s">
        <v>166</v>
      </c>
      <c r="C49" s="15" t="s">
        <v>63</v>
      </c>
      <c r="D49" s="16">
        <v>418200</v>
      </c>
      <c r="E49" s="16">
        <v>58000</v>
      </c>
      <c r="F49" s="16">
        <f>E49/D49*100</f>
        <v>13.868962219033957</v>
      </c>
    </row>
    <row r="50" spans="1:6" ht="47.25">
      <c r="A50" s="101"/>
      <c r="B50" s="100"/>
      <c r="C50" s="15" t="s">
        <v>64</v>
      </c>
      <c r="D50" s="16">
        <v>418200</v>
      </c>
      <c r="E50" s="16">
        <v>58000</v>
      </c>
      <c r="F50" s="16">
        <f>E50/D50*100</f>
        <v>13.868962219033957</v>
      </c>
    </row>
    <row r="51" spans="1:6" ht="47.25">
      <c r="A51" s="101"/>
      <c r="B51" s="100"/>
      <c r="C51" s="15" t="s">
        <v>65</v>
      </c>
      <c r="D51" s="16">
        <v>0</v>
      </c>
      <c r="E51" s="16">
        <v>0</v>
      </c>
      <c r="F51" s="16">
        <v>0</v>
      </c>
    </row>
    <row r="52" spans="1:6" ht="47.25">
      <c r="A52" s="101"/>
      <c r="B52" s="100"/>
      <c r="C52" s="15" t="s">
        <v>66</v>
      </c>
      <c r="D52" s="16">
        <v>0</v>
      </c>
      <c r="E52" s="16">
        <v>0</v>
      </c>
      <c r="F52" s="16">
        <v>0</v>
      </c>
    </row>
    <row r="53" spans="1:6" ht="47.25">
      <c r="A53" s="101"/>
      <c r="B53" s="100"/>
      <c r="C53" s="15" t="s">
        <v>67</v>
      </c>
      <c r="D53" s="16">
        <v>0</v>
      </c>
      <c r="E53" s="16">
        <v>0</v>
      </c>
      <c r="F53" s="16">
        <v>0</v>
      </c>
    </row>
    <row r="54" spans="1:6" ht="31.5">
      <c r="A54" s="101"/>
      <c r="B54" s="100"/>
      <c r="C54" s="15" t="s">
        <v>68</v>
      </c>
      <c r="D54" s="16">
        <v>0</v>
      </c>
      <c r="E54" s="16">
        <v>0</v>
      </c>
      <c r="F54" s="16">
        <v>0</v>
      </c>
    </row>
    <row r="55" spans="1:6" ht="47.25">
      <c r="A55" s="101"/>
      <c r="B55" s="100"/>
      <c r="C55" s="15" t="s">
        <v>69</v>
      </c>
      <c r="D55" s="16">
        <v>0</v>
      </c>
      <c r="E55" s="16">
        <v>0</v>
      </c>
      <c r="F55" s="16">
        <v>0</v>
      </c>
    </row>
    <row r="56" spans="1:6" ht="47.25">
      <c r="A56" s="127" t="s">
        <v>162</v>
      </c>
      <c r="B56" s="124" t="s">
        <v>167</v>
      </c>
      <c r="C56" s="15" t="s">
        <v>63</v>
      </c>
      <c r="D56" s="16">
        <v>168000</v>
      </c>
      <c r="E56" s="16">
        <v>58000</v>
      </c>
      <c r="F56" s="16">
        <f>E56/D56*100</f>
        <v>34.523809523809526</v>
      </c>
    </row>
    <row r="57" spans="1:6" ht="47.25">
      <c r="A57" s="128"/>
      <c r="B57" s="125"/>
      <c r="C57" s="15" t="s">
        <v>64</v>
      </c>
      <c r="D57" s="16">
        <v>168000</v>
      </c>
      <c r="E57" s="16">
        <v>58000</v>
      </c>
      <c r="F57" s="16">
        <f>E57/D57*100</f>
        <v>34.523809523809526</v>
      </c>
    </row>
    <row r="58" spans="1:6" ht="47.25">
      <c r="A58" s="128"/>
      <c r="B58" s="125"/>
      <c r="C58" s="15" t="s">
        <v>65</v>
      </c>
      <c r="D58" s="16">
        <v>0</v>
      </c>
      <c r="E58" s="16">
        <v>0</v>
      </c>
      <c r="F58" s="16">
        <v>0</v>
      </c>
    </row>
    <row r="59" spans="1:6" ht="47.25">
      <c r="A59" s="128"/>
      <c r="B59" s="125"/>
      <c r="C59" s="15" t="s">
        <v>66</v>
      </c>
      <c r="D59" s="16">
        <v>0</v>
      </c>
      <c r="E59" s="16">
        <v>0</v>
      </c>
      <c r="F59" s="16">
        <v>0</v>
      </c>
    </row>
    <row r="60" spans="1:6" ht="47.25">
      <c r="A60" s="128"/>
      <c r="B60" s="125"/>
      <c r="C60" s="15" t="s">
        <v>67</v>
      </c>
      <c r="D60" s="16">
        <v>0</v>
      </c>
      <c r="E60" s="16">
        <v>0</v>
      </c>
      <c r="F60" s="16">
        <v>0</v>
      </c>
    </row>
    <row r="61" spans="1:6" ht="31.5">
      <c r="A61" s="128"/>
      <c r="B61" s="125"/>
      <c r="C61" s="15" t="s">
        <v>68</v>
      </c>
      <c r="D61" s="16">
        <v>0</v>
      </c>
      <c r="E61" s="16">
        <v>0</v>
      </c>
      <c r="F61" s="16">
        <v>0</v>
      </c>
    </row>
    <row r="62" spans="1:6" ht="47.25">
      <c r="A62" s="129"/>
      <c r="B62" s="126"/>
      <c r="C62" s="15" t="s">
        <v>69</v>
      </c>
      <c r="D62" s="16">
        <v>0</v>
      </c>
      <c r="E62" s="16">
        <v>0</v>
      </c>
      <c r="F62" s="16">
        <v>0</v>
      </c>
    </row>
    <row r="63" spans="1:6" ht="47.25">
      <c r="A63" s="127" t="s">
        <v>168</v>
      </c>
      <c r="B63" s="124" t="s">
        <v>160</v>
      </c>
      <c r="C63" s="15" t="s">
        <v>63</v>
      </c>
      <c r="D63" s="16">
        <v>250200</v>
      </c>
      <c r="E63" s="16">
        <v>0</v>
      </c>
      <c r="F63" s="16">
        <v>0</v>
      </c>
    </row>
    <row r="64" spans="1:6" ht="47.25">
      <c r="A64" s="128"/>
      <c r="B64" s="125"/>
      <c r="C64" s="15" t="s">
        <v>64</v>
      </c>
      <c r="D64" s="16">
        <v>250200</v>
      </c>
      <c r="E64" s="16">
        <v>0</v>
      </c>
      <c r="F64" s="16">
        <v>0</v>
      </c>
    </row>
    <row r="65" spans="1:6" ht="47.25">
      <c r="A65" s="128"/>
      <c r="B65" s="125"/>
      <c r="C65" s="15" t="s">
        <v>65</v>
      </c>
      <c r="D65" s="16">
        <v>0</v>
      </c>
      <c r="E65" s="16">
        <v>0</v>
      </c>
      <c r="F65" s="16">
        <v>0</v>
      </c>
    </row>
    <row r="66" spans="1:6" ht="47.25">
      <c r="A66" s="128"/>
      <c r="B66" s="125"/>
      <c r="C66" s="15" t="s">
        <v>66</v>
      </c>
      <c r="D66" s="16">
        <v>0</v>
      </c>
      <c r="E66" s="16">
        <v>0</v>
      </c>
      <c r="F66" s="16">
        <v>0</v>
      </c>
    </row>
    <row r="67" spans="1:6" ht="47.25">
      <c r="A67" s="128"/>
      <c r="B67" s="125"/>
      <c r="C67" s="15" t="s">
        <v>67</v>
      </c>
      <c r="D67" s="16">
        <v>0</v>
      </c>
      <c r="E67" s="16">
        <v>0</v>
      </c>
      <c r="F67" s="16">
        <v>0</v>
      </c>
    </row>
    <row r="68" spans="1:6" ht="31.5">
      <c r="A68" s="128"/>
      <c r="B68" s="125"/>
      <c r="C68" s="15" t="s">
        <v>68</v>
      </c>
      <c r="D68" s="16">
        <v>0</v>
      </c>
      <c r="E68" s="16">
        <v>0</v>
      </c>
      <c r="F68" s="16">
        <v>0</v>
      </c>
    </row>
    <row r="69" spans="1:6" ht="47.25">
      <c r="A69" s="129"/>
      <c r="B69" s="126"/>
      <c r="C69" s="15" t="s">
        <v>69</v>
      </c>
      <c r="D69" s="16">
        <v>0</v>
      </c>
      <c r="E69" s="16">
        <v>0</v>
      </c>
      <c r="F69" s="16">
        <v>0</v>
      </c>
    </row>
    <row r="70" spans="1:6" ht="47.25">
      <c r="A70" s="127" t="s">
        <v>39</v>
      </c>
      <c r="B70" s="124" t="s">
        <v>198</v>
      </c>
      <c r="C70" s="15" t="s">
        <v>63</v>
      </c>
      <c r="D70" s="16">
        <v>0</v>
      </c>
      <c r="E70" s="16">
        <v>0</v>
      </c>
      <c r="F70" s="16">
        <v>0</v>
      </c>
    </row>
    <row r="71" spans="1:6" ht="47.25">
      <c r="A71" s="128"/>
      <c r="B71" s="125"/>
      <c r="C71" s="15" t="s">
        <v>64</v>
      </c>
      <c r="D71" s="16">
        <v>0</v>
      </c>
      <c r="E71" s="16">
        <v>0</v>
      </c>
      <c r="F71" s="16">
        <v>0</v>
      </c>
    </row>
    <row r="72" spans="1:6" ht="47.25">
      <c r="A72" s="128"/>
      <c r="B72" s="125"/>
      <c r="C72" s="15" t="s">
        <v>65</v>
      </c>
      <c r="D72" s="16">
        <v>0</v>
      </c>
      <c r="E72" s="16">
        <v>0</v>
      </c>
      <c r="F72" s="16">
        <v>0</v>
      </c>
    </row>
    <row r="73" spans="1:6" ht="47.25">
      <c r="A73" s="128"/>
      <c r="B73" s="125"/>
      <c r="C73" s="15" t="s">
        <v>66</v>
      </c>
      <c r="D73" s="16">
        <v>0</v>
      </c>
      <c r="E73" s="16">
        <v>0</v>
      </c>
      <c r="F73" s="16">
        <v>0</v>
      </c>
    </row>
    <row r="74" spans="1:6" ht="47.25">
      <c r="A74" s="128"/>
      <c r="B74" s="125"/>
      <c r="C74" s="15" t="s">
        <v>67</v>
      </c>
      <c r="D74" s="16">
        <v>0</v>
      </c>
      <c r="E74" s="16">
        <v>0</v>
      </c>
      <c r="F74" s="16">
        <v>0</v>
      </c>
    </row>
    <row r="75" spans="1:6" ht="31.5">
      <c r="A75" s="128"/>
      <c r="B75" s="125"/>
      <c r="C75" s="15" t="s">
        <v>68</v>
      </c>
      <c r="D75" s="16">
        <v>0</v>
      </c>
      <c r="E75" s="16">
        <v>0</v>
      </c>
      <c r="F75" s="16">
        <v>0</v>
      </c>
    </row>
    <row r="76" spans="1:6" ht="47.25">
      <c r="A76" s="129"/>
      <c r="B76" s="126"/>
      <c r="C76" s="15" t="s">
        <v>69</v>
      </c>
      <c r="D76" s="16">
        <v>0</v>
      </c>
      <c r="E76" s="16">
        <v>0</v>
      </c>
      <c r="F76" s="16">
        <v>0</v>
      </c>
    </row>
    <row r="77" spans="1:6" ht="47.25">
      <c r="A77" s="127" t="s">
        <v>40</v>
      </c>
      <c r="B77" s="124" t="s">
        <v>114</v>
      </c>
      <c r="C77" s="15" t="s">
        <v>63</v>
      </c>
      <c r="D77" s="16">
        <v>0</v>
      </c>
      <c r="E77" s="16">
        <v>0</v>
      </c>
      <c r="F77" s="16">
        <v>0</v>
      </c>
    </row>
    <row r="78" spans="1:6" ht="47.25">
      <c r="A78" s="128"/>
      <c r="B78" s="125"/>
      <c r="C78" s="15" t="s">
        <v>64</v>
      </c>
      <c r="D78" s="16">
        <v>0</v>
      </c>
      <c r="E78" s="16">
        <v>0</v>
      </c>
      <c r="F78" s="16">
        <v>0</v>
      </c>
    </row>
    <row r="79" spans="1:6" ht="47.25">
      <c r="A79" s="128"/>
      <c r="B79" s="125"/>
      <c r="C79" s="15" t="s">
        <v>65</v>
      </c>
      <c r="D79" s="16">
        <v>0</v>
      </c>
      <c r="E79" s="16">
        <v>0</v>
      </c>
      <c r="F79" s="16">
        <v>0</v>
      </c>
    </row>
    <row r="80" spans="1:6" ht="47.25">
      <c r="A80" s="128"/>
      <c r="B80" s="125"/>
      <c r="C80" s="15" t="s">
        <v>66</v>
      </c>
      <c r="D80" s="16">
        <v>0</v>
      </c>
      <c r="E80" s="16">
        <v>0</v>
      </c>
      <c r="F80" s="16">
        <v>0</v>
      </c>
    </row>
    <row r="81" spans="1:7" ht="47.25">
      <c r="A81" s="128"/>
      <c r="B81" s="125"/>
      <c r="C81" s="15" t="s">
        <v>67</v>
      </c>
      <c r="D81" s="16">
        <v>0</v>
      </c>
      <c r="E81" s="16">
        <v>0</v>
      </c>
      <c r="F81" s="16">
        <v>0</v>
      </c>
    </row>
    <row r="82" spans="1:7" ht="31.5">
      <c r="A82" s="128"/>
      <c r="B82" s="125"/>
      <c r="C82" s="15" t="s">
        <v>68</v>
      </c>
      <c r="D82" s="16">
        <v>0</v>
      </c>
      <c r="E82" s="16">
        <v>0</v>
      </c>
      <c r="F82" s="16">
        <v>0</v>
      </c>
    </row>
    <row r="83" spans="1:7" ht="47.25">
      <c r="A83" s="129"/>
      <c r="B83" s="126"/>
      <c r="C83" s="15" t="s">
        <v>69</v>
      </c>
      <c r="D83" s="16">
        <v>0</v>
      </c>
      <c r="E83" s="16">
        <v>0</v>
      </c>
      <c r="F83" s="16">
        <v>0</v>
      </c>
    </row>
    <row r="84" spans="1:7" ht="47.25">
      <c r="A84" s="101" t="s">
        <v>38</v>
      </c>
      <c r="B84" s="100" t="s">
        <v>140</v>
      </c>
      <c r="C84" s="15" t="s">
        <v>63</v>
      </c>
      <c r="D84" s="16">
        <v>4594130</v>
      </c>
      <c r="E84" s="16">
        <v>4337203.28</v>
      </c>
      <c r="F84" s="16">
        <f>E84/D84*100</f>
        <v>94.407500005441733</v>
      </c>
      <c r="G84" s="13"/>
    </row>
    <row r="85" spans="1:7" ht="47.25">
      <c r="A85" s="101"/>
      <c r="B85" s="100"/>
      <c r="C85" s="15" t="s">
        <v>64</v>
      </c>
      <c r="D85" s="16">
        <v>4594130</v>
      </c>
      <c r="E85" s="16">
        <v>4337203.28</v>
      </c>
      <c r="F85" s="16">
        <f>E85/D85*100</f>
        <v>94.407500005441733</v>
      </c>
      <c r="G85" s="13"/>
    </row>
    <row r="86" spans="1:7" ht="47.25">
      <c r="A86" s="101"/>
      <c r="B86" s="100"/>
      <c r="C86" s="15" t="s">
        <v>65</v>
      </c>
      <c r="D86" s="16">
        <v>0</v>
      </c>
      <c r="E86" s="16">
        <v>0</v>
      </c>
      <c r="F86" s="16">
        <v>0</v>
      </c>
    </row>
    <row r="87" spans="1:7" ht="47.25">
      <c r="A87" s="101"/>
      <c r="B87" s="100"/>
      <c r="C87" s="15" t="s">
        <v>66</v>
      </c>
      <c r="D87" s="16">
        <v>0</v>
      </c>
      <c r="E87" s="16">
        <v>0</v>
      </c>
      <c r="F87" s="16">
        <v>0</v>
      </c>
    </row>
    <row r="88" spans="1:7" ht="47.25">
      <c r="A88" s="101"/>
      <c r="B88" s="100"/>
      <c r="C88" s="15" t="s">
        <v>67</v>
      </c>
      <c r="D88" s="16">
        <v>0</v>
      </c>
      <c r="E88" s="16">
        <v>0</v>
      </c>
      <c r="F88" s="16">
        <v>0</v>
      </c>
    </row>
    <row r="89" spans="1:7" ht="31.5">
      <c r="A89" s="101"/>
      <c r="B89" s="100"/>
      <c r="C89" s="15" t="s">
        <v>68</v>
      </c>
      <c r="D89" s="16">
        <v>0</v>
      </c>
      <c r="E89" s="16">
        <v>0</v>
      </c>
      <c r="F89" s="16">
        <v>0</v>
      </c>
    </row>
    <row r="90" spans="1:7" ht="47.25">
      <c r="A90" s="101"/>
      <c r="B90" s="100"/>
      <c r="C90" s="15" t="s">
        <v>69</v>
      </c>
      <c r="D90" s="16">
        <v>0</v>
      </c>
      <c r="E90" s="16">
        <v>0</v>
      </c>
      <c r="F90" s="16">
        <v>0</v>
      </c>
    </row>
    <row r="91" spans="1:7" ht="47.25">
      <c r="A91" s="101" t="s">
        <v>162</v>
      </c>
      <c r="B91" s="121" t="s">
        <v>161</v>
      </c>
      <c r="C91" s="15" t="s">
        <v>63</v>
      </c>
      <c r="D91" s="16">
        <v>200000</v>
      </c>
      <c r="E91" s="16">
        <v>43063.28</v>
      </c>
      <c r="F91" s="16">
        <f>E91/D91*100</f>
        <v>21.531639999999999</v>
      </c>
      <c r="G91" s="13"/>
    </row>
    <row r="92" spans="1:7" ht="47.25">
      <c r="A92" s="101"/>
      <c r="B92" s="122"/>
      <c r="C92" s="15" t="s">
        <v>64</v>
      </c>
      <c r="D92" s="16">
        <v>200000</v>
      </c>
      <c r="E92" s="16">
        <v>43064.28</v>
      </c>
      <c r="F92" s="16">
        <f>E92/D92*100</f>
        <v>21.532139999999998</v>
      </c>
    </row>
    <row r="93" spans="1:7" ht="47.25">
      <c r="A93" s="101"/>
      <c r="B93" s="122"/>
      <c r="C93" s="15" t="s">
        <v>65</v>
      </c>
      <c r="D93" s="16">
        <v>0</v>
      </c>
      <c r="E93" s="16">
        <v>0</v>
      </c>
      <c r="F93" s="16">
        <v>0</v>
      </c>
    </row>
    <row r="94" spans="1:7" ht="47.25">
      <c r="A94" s="101"/>
      <c r="B94" s="122"/>
      <c r="C94" s="15" t="s">
        <v>66</v>
      </c>
      <c r="D94" s="16">
        <v>0</v>
      </c>
      <c r="E94" s="16">
        <v>0</v>
      </c>
      <c r="F94" s="16">
        <v>0</v>
      </c>
    </row>
    <row r="95" spans="1:7" ht="47.25">
      <c r="A95" s="101"/>
      <c r="B95" s="122"/>
      <c r="C95" s="15" t="s">
        <v>67</v>
      </c>
      <c r="D95" s="16">
        <v>0</v>
      </c>
      <c r="E95" s="16">
        <v>0</v>
      </c>
      <c r="F95" s="16">
        <v>0</v>
      </c>
    </row>
    <row r="96" spans="1:7" ht="31.5">
      <c r="A96" s="101"/>
      <c r="B96" s="122"/>
      <c r="C96" s="15" t="s">
        <v>68</v>
      </c>
      <c r="D96" s="16">
        <v>0</v>
      </c>
      <c r="E96" s="16">
        <v>0</v>
      </c>
      <c r="F96" s="16">
        <v>0</v>
      </c>
    </row>
    <row r="97" spans="1:6" ht="47.25">
      <c r="A97" s="101"/>
      <c r="B97" s="123"/>
      <c r="C97" s="15" t="s">
        <v>69</v>
      </c>
      <c r="D97" s="16">
        <v>0</v>
      </c>
      <c r="E97" s="16">
        <v>0</v>
      </c>
      <c r="F97" s="16">
        <v>0</v>
      </c>
    </row>
    <row r="98" spans="1:6" ht="47.25">
      <c r="A98" s="101" t="s">
        <v>168</v>
      </c>
      <c r="B98" s="100" t="s">
        <v>169</v>
      </c>
      <c r="C98" s="15" t="s">
        <v>63</v>
      </c>
      <c r="D98" s="16">
        <v>295000</v>
      </c>
      <c r="E98" s="16">
        <v>195010</v>
      </c>
      <c r="F98" s="16">
        <f>E98/D98*100</f>
        <v>66.10508474576271</v>
      </c>
    </row>
    <row r="99" spans="1:6" ht="47.25">
      <c r="A99" s="101"/>
      <c r="B99" s="100"/>
      <c r="C99" s="15" t="s">
        <v>64</v>
      </c>
      <c r="D99" s="16">
        <v>295000</v>
      </c>
      <c r="E99" s="16">
        <v>195010</v>
      </c>
      <c r="F99" s="16">
        <f>E99/D99*100</f>
        <v>66.10508474576271</v>
      </c>
    </row>
    <row r="100" spans="1:6" ht="47.25">
      <c r="A100" s="101"/>
      <c r="B100" s="100"/>
      <c r="C100" s="15" t="s">
        <v>65</v>
      </c>
      <c r="D100" s="16">
        <v>0</v>
      </c>
      <c r="E100" s="16">
        <v>0</v>
      </c>
      <c r="F100" s="16">
        <v>0</v>
      </c>
    </row>
    <row r="101" spans="1:6" ht="47.25">
      <c r="A101" s="101"/>
      <c r="B101" s="100"/>
      <c r="C101" s="15" t="s">
        <v>66</v>
      </c>
      <c r="D101" s="16">
        <v>0</v>
      </c>
      <c r="E101" s="16">
        <v>0</v>
      </c>
      <c r="F101" s="16">
        <v>0</v>
      </c>
    </row>
    <row r="102" spans="1:6" ht="47.25">
      <c r="A102" s="101"/>
      <c r="B102" s="100"/>
      <c r="C102" s="15" t="s">
        <v>67</v>
      </c>
      <c r="D102" s="16">
        <v>0</v>
      </c>
      <c r="E102" s="16">
        <v>0</v>
      </c>
      <c r="F102" s="16">
        <v>0</v>
      </c>
    </row>
    <row r="103" spans="1:6" ht="31.5">
      <c r="A103" s="101"/>
      <c r="B103" s="100"/>
      <c r="C103" s="15" t="s">
        <v>68</v>
      </c>
      <c r="D103" s="16">
        <v>0</v>
      </c>
      <c r="E103" s="16">
        <v>0</v>
      </c>
      <c r="F103" s="16">
        <v>0</v>
      </c>
    </row>
    <row r="104" spans="1:6" ht="47.25">
      <c r="A104" s="101"/>
      <c r="B104" s="100"/>
      <c r="C104" s="15" t="s">
        <v>69</v>
      </c>
      <c r="D104" s="16">
        <v>0</v>
      </c>
      <c r="E104" s="16">
        <v>0</v>
      </c>
      <c r="F104" s="16">
        <v>0</v>
      </c>
    </row>
    <row r="105" spans="1:6" ht="47.25">
      <c r="A105" s="101" t="s">
        <v>39</v>
      </c>
      <c r="B105" s="100" t="s">
        <v>191</v>
      </c>
      <c r="C105" s="15" t="s">
        <v>63</v>
      </c>
      <c r="D105" s="16">
        <v>4099130</v>
      </c>
      <c r="E105" s="16">
        <v>4099130</v>
      </c>
      <c r="F105" s="16">
        <f>E105/D105*100</f>
        <v>100</v>
      </c>
    </row>
    <row r="106" spans="1:6" ht="47.25">
      <c r="A106" s="101"/>
      <c r="B106" s="100"/>
      <c r="C106" s="15" t="s">
        <v>64</v>
      </c>
      <c r="D106" s="16">
        <v>4099130</v>
      </c>
      <c r="E106" s="16">
        <v>4099131</v>
      </c>
      <c r="F106" s="16">
        <f>E106/D106*100</f>
        <v>100.00002439542048</v>
      </c>
    </row>
    <row r="107" spans="1:6" ht="47.25">
      <c r="A107" s="101"/>
      <c r="B107" s="100"/>
      <c r="C107" s="15" t="s">
        <v>65</v>
      </c>
      <c r="D107" s="16">
        <v>0</v>
      </c>
      <c r="E107" s="16">
        <v>0</v>
      </c>
      <c r="F107" s="16">
        <v>0</v>
      </c>
    </row>
    <row r="108" spans="1:6" ht="47.25">
      <c r="A108" s="101"/>
      <c r="B108" s="100"/>
      <c r="C108" s="15" t="s">
        <v>66</v>
      </c>
      <c r="D108" s="16">
        <v>0</v>
      </c>
      <c r="E108" s="16">
        <v>0</v>
      </c>
      <c r="F108" s="16">
        <v>0</v>
      </c>
    </row>
    <row r="109" spans="1:6" ht="47.25">
      <c r="A109" s="101"/>
      <c r="B109" s="100"/>
      <c r="C109" s="15" t="s">
        <v>67</v>
      </c>
      <c r="D109" s="16">
        <v>0</v>
      </c>
      <c r="E109" s="16">
        <v>0</v>
      </c>
      <c r="F109" s="16">
        <v>0</v>
      </c>
    </row>
    <row r="110" spans="1:6" ht="31.5">
      <c r="A110" s="101"/>
      <c r="B110" s="100"/>
      <c r="C110" s="15" t="s">
        <v>68</v>
      </c>
      <c r="D110" s="16">
        <v>0</v>
      </c>
      <c r="E110" s="16">
        <v>0</v>
      </c>
      <c r="F110" s="16">
        <v>0</v>
      </c>
    </row>
    <row r="111" spans="1:6" ht="47.25">
      <c r="A111" s="101"/>
      <c r="B111" s="100"/>
      <c r="C111" s="15" t="s">
        <v>69</v>
      </c>
      <c r="D111" s="16">
        <v>0</v>
      </c>
      <c r="E111" s="16">
        <v>0</v>
      </c>
      <c r="F111" s="16">
        <v>0</v>
      </c>
    </row>
    <row r="112" spans="1:6" ht="47.25">
      <c r="A112" s="101" t="s">
        <v>55</v>
      </c>
      <c r="B112" s="121" t="s">
        <v>170</v>
      </c>
      <c r="C112" s="15" t="s">
        <v>63</v>
      </c>
      <c r="D112" s="16">
        <v>1550317.74</v>
      </c>
      <c r="E112" s="16">
        <v>38885.74</v>
      </c>
      <c r="F112" s="16">
        <f>E112/D112*100</f>
        <v>2.5082432456716903</v>
      </c>
    </row>
    <row r="113" spans="1:6" ht="47.25">
      <c r="A113" s="101"/>
      <c r="B113" s="122"/>
      <c r="C113" s="15" t="s">
        <v>64</v>
      </c>
      <c r="D113" s="16">
        <v>1550317.74</v>
      </c>
      <c r="E113" s="16">
        <v>38885.74</v>
      </c>
      <c r="F113" s="16">
        <f>E113/D113*100</f>
        <v>2.5082432456716903</v>
      </c>
    </row>
    <row r="114" spans="1:6" ht="47.25">
      <c r="A114" s="101"/>
      <c r="B114" s="122"/>
      <c r="C114" s="15" t="s">
        <v>65</v>
      </c>
      <c r="D114" s="16">
        <v>0</v>
      </c>
      <c r="E114" s="16">
        <v>0</v>
      </c>
      <c r="F114" s="16">
        <v>0</v>
      </c>
    </row>
    <row r="115" spans="1:6" ht="47.25">
      <c r="A115" s="101"/>
      <c r="B115" s="122"/>
      <c r="C115" s="15" t="s">
        <v>66</v>
      </c>
      <c r="D115" s="16">
        <v>0</v>
      </c>
      <c r="E115" s="16">
        <v>0</v>
      </c>
      <c r="F115" s="16">
        <v>0</v>
      </c>
    </row>
    <row r="116" spans="1:6" ht="47.25">
      <c r="A116" s="101"/>
      <c r="B116" s="122"/>
      <c r="C116" s="15" t="s">
        <v>67</v>
      </c>
      <c r="D116" s="16">
        <v>0</v>
      </c>
      <c r="E116" s="16">
        <v>0</v>
      </c>
      <c r="F116" s="16">
        <v>0</v>
      </c>
    </row>
    <row r="117" spans="1:6" ht="31.5">
      <c r="A117" s="101"/>
      <c r="B117" s="122"/>
      <c r="C117" s="15" t="s">
        <v>68</v>
      </c>
      <c r="D117" s="16">
        <v>0</v>
      </c>
      <c r="E117" s="16">
        <v>0</v>
      </c>
      <c r="F117" s="16">
        <v>0</v>
      </c>
    </row>
    <row r="118" spans="1:6" ht="47.25">
      <c r="A118" s="101"/>
      <c r="B118" s="123"/>
      <c r="C118" s="15" t="s">
        <v>69</v>
      </c>
      <c r="D118" s="16">
        <v>0</v>
      </c>
      <c r="E118" s="16">
        <v>0</v>
      </c>
      <c r="F118" s="16">
        <v>0</v>
      </c>
    </row>
    <row r="119" spans="1:6" ht="47.25">
      <c r="A119" s="101" t="s">
        <v>162</v>
      </c>
      <c r="B119" s="100" t="s">
        <v>142</v>
      </c>
      <c r="C119" s="15" t="s">
        <v>63</v>
      </c>
      <c r="D119" s="16">
        <v>750000</v>
      </c>
      <c r="E119" s="16">
        <v>25711</v>
      </c>
      <c r="F119" s="16">
        <f>E119/D119*100</f>
        <v>3.4281333333333333</v>
      </c>
    </row>
    <row r="120" spans="1:6" ht="47.25">
      <c r="A120" s="101"/>
      <c r="B120" s="100"/>
      <c r="C120" s="15" t="s">
        <v>64</v>
      </c>
      <c r="D120" s="16">
        <v>750000</v>
      </c>
      <c r="E120" s="16">
        <v>25711</v>
      </c>
      <c r="F120" s="16">
        <f>E120/D120*100</f>
        <v>3.4281333333333333</v>
      </c>
    </row>
    <row r="121" spans="1:6" ht="47.25">
      <c r="A121" s="101"/>
      <c r="B121" s="100"/>
      <c r="C121" s="15" t="s">
        <v>65</v>
      </c>
      <c r="D121" s="16">
        <v>0</v>
      </c>
      <c r="E121" s="16">
        <v>0</v>
      </c>
      <c r="F121" s="16">
        <v>0</v>
      </c>
    </row>
    <row r="122" spans="1:6" ht="47.25">
      <c r="A122" s="101"/>
      <c r="B122" s="100"/>
      <c r="C122" s="15" t="s">
        <v>66</v>
      </c>
      <c r="D122" s="16">
        <v>0</v>
      </c>
      <c r="E122" s="16">
        <v>0</v>
      </c>
      <c r="F122" s="16">
        <v>0</v>
      </c>
    </row>
    <row r="123" spans="1:6" ht="47.25">
      <c r="A123" s="101"/>
      <c r="B123" s="100"/>
      <c r="C123" s="15" t="s">
        <v>67</v>
      </c>
      <c r="D123" s="16">
        <v>0</v>
      </c>
      <c r="E123" s="16">
        <v>0</v>
      </c>
      <c r="F123" s="16">
        <v>0</v>
      </c>
    </row>
    <row r="124" spans="1:6" ht="31.5">
      <c r="A124" s="101"/>
      <c r="B124" s="100"/>
      <c r="C124" s="15" t="s">
        <v>68</v>
      </c>
      <c r="D124" s="16">
        <v>0</v>
      </c>
      <c r="E124" s="16">
        <v>0</v>
      </c>
      <c r="F124" s="16">
        <v>0</v>
      </c>
    </row>
    <row r="125" spans="1:6" ht="47.25">
      <c r="A125" s="101"/>
      <c r="B125" s="100"/>
      <c r="C125" s="15" t="s">
        <v>69</v>
      </c>
      <c r="D125" s="16">
        <v>0</v>
      </c>
      <c r="E125" s="16">
        <v>0</v>
      </c>
      <c r="F125" s="16">
        <v>0</v>
      </c>
    </row>
    <row r="126" spans="1:6" ht="47.25">
      <c r="A126" s="101" t="s">
        <v>168</v>
      </c>
      <c r="B126" s="100" t="s">
        <v>204</v>
      </c>
      <c r="C126" s="15" t="s">
        <v>63</v>
      </c>
      <c r="D126" s="16">
        <v>787143</v>
      </c>
      <c r="E126" s="16">
        <v>0</v>
      </c>
      <c r="F126" s="16">
        <v>0</v>
      </c>
    </row>
    <row r="127" spans="1:6" ht="47.25">
      <c r="A127" s="101"/>
      <c r="B127" s="100"/>
      <c r="C127" s="15" t="s">
        <v>64</v>
      </c>
      <c r="D127" s="16">
        <v>787143</v>
      </c>
      <c r="E127" s="16">
        <v>0</v>
      </c>
      <c r="F127" s="16">
        <v>0</v>
      </c>
    </row>
    <row r="128" spans="1:6" ht="47.25">
      <c r="A128" s="101"/>
      <c r="B128" s="100"/>
      <c r="C128" s="15" t="s">
        <v>65</v>
      </c>
      <c r="D128" s="16">
        <v>0</v>
      </c>
      <c r="E128" s="16">
        <v>0</v>
      </c>
      <c r="F128" s="16">
        <v>0</v>
      </c>
    </row>
    <row r="129" spans="1:6" ht="47.25">
      <c r="A129" s="101"/>
      <c r="B129" s="100"/>
      <c r="C129" s="15" t="s">
        <v>66</v>
      </c>
      <c r="D129" s="16">
        <v>0</v>
      </c>
      <c r="E129" s="16">
        <v>0</v>
      </c>
      <c r="F129" s="16">
        <v>0</v>
      </c>
    </row>
    <row r="130" spans="1:6" ht="47.25">
      <c r="A130" s="101"/>
      <c r="B130" s="100"/>
      <c r="C130" s="15" t="s">
        <v>67</v>
      </c>
      <c r="D130" s="16">
        <v>0</v>
      </c>
      <c r="E130" s="16">
        <v>0</v>
      </c>
      <c r="F130" s="16">
        <v>0</v>
      </c>
    </row>
    <row r="131" spans="1:6" ht="31.5">
      <c r="A131" s="101"/>
      <c r="B131" s="100"/>
      <c r="C131" s="15" t="s">
        <v>68</v>
      </c>
      <c r="D131" s="16">
        <v>0</v>
      </c>
      <c r="E131" s="16">
        <v>0</v>
      </c>
      <c r="F131" s="16">
        <v>0</v>
      </c>
    </row>
    <row r="132" spans="1:6" ht="47.25">
      <c r="A132" s="101"/>
      <c r="B132" s="100"/>
      <c r="C132" s="15" t="s">
        <v>69</v>
      </c>
      <c r="D132" s="16">
        <v>0</v>
      </c>
      <c r="E132" s="16">
        <v>0</v>
      </c>
      <c r="F132" s="16">
        <v>0</v>
      </c>
    </row>
    <row r="133" spans="1:6" ht="47.25">
      <c r="A133" s="101" t="s">
        <v>39</v>
      </c>
      <c r="B133" s="100" t="s">
        <v>159</v>
      </c>
      <c r="C133" s="15" t="s">
        <v>63</v>
      </c>
      <c r="D133" s="16">
        <v>13174.74</v>
      </c>
      <c r="E133" s="16">
        <v>13174.74</v>
      </c>
      <c r="F133" s="16">
        <f>E133/D133*100</f>
        <v>100</v>
      </c>
    </row>
    <row r="134" spans="1:6" ht="47.25">
      <c r="A134" s="101"/>
      <c r="B134" s="100"/>
      <c r="C134" s="15" t="s">
        <v>64</v>
      </c>
      <c r="D134" s="16">
        <v>13174.74</v>
      </c>
      <c r="E134" s="16">
        <v>13174.74</v>
      </c>
      <c r="F134" s="16">
        <f>E134/D134*100</f>
        <v>100</v>
      </c>
    </row>
    <row r="135" spans="1:6" ht="47.25">
      <c r="A135" s="101"/>
      <c r="B135" s="100"/>
      <c r="C135" s="15" t="s">
        <v>65</v>
      </c>
      <c r="D135" s="16">
        <v>0</v>
      </c>
      <c r="E135" s="16">
        <v>0</v>
      </c>
      <c r="F135" s="16">
        <v>0</v>
      </c>
    </row>
    <row r="136" spans="1:6" ht="47.25">
      <c r="A136" s="101"/>
      <c r="B136" s="100"/>
      <c r="C136" s="15" t="s">
        <v>66</v>
      </c>
      <c r="D136" s="16">
        <v>0</v>
      </c>
      <c r="E136" s="16">
        <v>0</v>
      </c>
      <c r="F136" s="16">
        <v>0</v>
      </c>
    </row>
    <row r="137" spans="1:6" ht="47.25">
      <c r="A137" s="101"/>
      <c r="B137" s="100"/>
      <c r="C137" s="15" t="s">
        <v>67</v>
      </c>
      <c r="D137" s="16">
        <v>0</v>
      </c>
      <c r="E137" s="16">
        <v>0</v>
      </c>
      <c r="F137" s="16">
        <v>0</v>
      </c>
    </row>
    <row r="138" spans="1:6" ht="31.5">
      <c r="A138" s="101"/>
      <c r="B138" s="100"/>
      <c r="C138" s="15" t="s">
        <v>68</v>
      </c>
      <c r="D138" s="16">
        <v>0</v>
      </c>
      <c r="E138" s="16">
        <v>0</v>
      </c>
      <c r="F138" s="16">
        <v>0</v>
      </c>
    </row>
    <row r="139" spans="1:6" ht="47.25">
      <c r="A139" s="101"/>
      <c r="B139" s="100"/>
      <c r="C139" s="15" t="s">
        <v>69</v>
      </c>
      <c r="D139" s="16">
        <v>0</v>
      </c>
      <c r="E139" s="16">
        <v>0</v>
      </c>
      <c r="F139" s="16">
        <v>0</v>
      </c>
    </row>
    <row r="140" spans="1:6" ht="47.25">
      <c r="A140" s="101" t="s">
        <v>41</v>
      </c>
      <c r="B140" s="100" t="s">
        <v>145</v>
      </c>
      <c r="C140" s="15" t="s">
        <v>63</v>
      </c>
      <c r="D140" s="16">
        <v>100000</v>
      </c>
      <c r="E140" s="16">
        <v>30000</v>
      </c>
      <c r="F140" s="16">
        <f>E140/D140*100</f>
        <v>30</v>
      </c>
    </row>
    <row r="141" spans="1:6" ht="47.25">
      <c r="A141" s="101"/>
      <c r="B141" s="100"/>
      <c r="C141" s="15" t="s">
        <v>64</v>
      </c>
      <c r="D141" s="16">
        <v>100000</v>
      </c>
      <c r="E141" s="16">
        <v>30000</v>
      </c>
      <c r="F141" s="16">
        <f>E141/D141*100</f>
        <v>30</v>
      </c>
    </row>
    <row r="142" spans="1:6" ht="47.25">
      <c r="A142" s="101"/>
      <c r="B142" s="100"/>
      <c r="C142" s="15" t="s">
        <v>65</v>
      </c>
      <c r="D142" s="16">
        <v>0</v>
      </c>
      <c r="E142" s="16">
        <v>0</v>
      </c>
      <c r="F142" s="16">
        <v>0</v>
      </c>
    </row>
    <row r="143" spans="1:6" ht="47.25">
      <c r="A143" s="101"/>
      <c r="B143" s="100"/>
      <c r="C143" s="15" t="s">
        <v>66</v>
      </c>
      <c r="D143" s="16">
        <v>0</v>
      </c>
      <c r="E143" s="16">
        <v>0</v>
      </c>
      <c r="F143" s="16">
        <v>0</v>
      </c>
    </row>
    <row r="144" spans="1:6" ht="47.25">
      <c r="A144" s="101"/>
      <c r="B144" s="100"/>
      <c r="C144" s="15" t="s">
        <v>67</v>
      </c>
      <c r="D144" s="16">
        <v>0</v>
      </c>
      <c r="E144" s="16">
        <v>0</v>
      </c>
      <c r="F144" s="16">
        <v>0</v>
      </c>
    </row>
    <row r="145" spans="1:6" ht="31.5">
      <c r="A145" s="101"/>
      <c r="B145" s="100"/>
      <c r="C145" s="15" t="s">
        <v>68</v>
      </c>
      <c r="D145" s="16">
        <v>0</v>
      </c>
      <c r="E145" s="16">
        <v>0</v>
      </c>
      <c r="F145" s="16">
        <v>0</v>
      </c>
    </row>
    <row r="146" spans="1:6" ht="47.25">
      <c r="A146" s="101"/>
      <c r="B146" s="100"/>
      <c r="C146" s="15" t="s">
        <v>69</v>
      </c>
      <c r="D146" s="16">
        <v>0</v>
      </c>
      <c r="E146" s="16">
        <v>0</v>
      </c>
      <c r="F146" s="16">
        <v>0</v>
      </c>
    </row>
    <row r="147" spans="1:6" ht="47.25">
      <c r="A147" s="101" t="s">
        <v>171</v>
      </c>
      <c r="B147" s="100" t="s">
        <v>146</v>
      </c>
      <c r="C147" s="15" t="s">
        <v>63</v>
      </c>
      <c r="D147" s="16">
        <v>0</v>
      </c>
      <c r="E147" s="16">
        <v>0</v>
      </c>
      <c r="F147" s="16">
        <v>0</v>
      </c>
    </row>
    <row r="148" spans="1:6" ht="47.25">
      <c r="A148" s="101"/>
      <c r="B148" s="100"/>
      <c r="C148" s="15" t="s">
        <v>64</v>
      </c>
      <c r="D148" s="16">
        <v>0</v>
      </c>
      <c r="E148" s="16">
        <v>0</v>
      </c>
      <c r="F148" s="16">
        <v>0</v>
      </c>
    </row>
    <row r="149" spans="1:6" ht="47.25">
      <c r="A149" s="101"/>
      <c r="B149" s="100"/>
      <c r="C149" s="15" t="s">
        <v>65</v>
      </c>
      <c r="D149" s="16">
        <v>0</v>
      </c>
      <c r="E149" s="16">
        <v>0</v>
      </c>
      <c r="F149" s="16">
        <v>0</v>
      </c>
    </row>
    <row r="150" spans="1:6" ht="47.25">
      <c r="A150" s="101"/>
      <c r="B150" s="100"/>
      <c r="C150" s="15" t="s">
        <v>66</v>
      </c>
      <c r="D150" s="16">
        <v>0</v>
      </c>
      <c r="E150" s="16">
        <v>0</v>
      </c>
      <c r="F150" s="16">
        <v>0</v>
      </c>
    </row>
    <row r="151" spans="1:6" ht="47.25">
      <c r="A151" s="101"/>
      <c r="B151" s="100"/>
      <c r="C151" s="15" t="s">
        <v>67</v>
      </c>
      <c r="D151" s="16">
        <v>0</v>
      </c>
      <c r="E151" s="16">
        <v>0</v>
      </c>
      <c r="F151" s="16">
        <v>0</v>
      </c>
    </row>
    <row r="152" spans="1:6" ht="31.5">
      <c r="A152" s="101"/>
      <c r="B152" s="100"/>
      <c r="C152" s="15" t="s">
        <v>68</v>
      </c>
      <c r="D152" s="16">
        <v>0</v>
      </c>
      <c r="E152" s="16">
        <v>0</v>
      </c>
      <c r="F152" s="16">
        <v>0</v>
      </c>
    </row>
    <row r="153" spans="1:6" ht="47.25">
      <c r="A153" s="101"/>
      <c r="B153" s="100"/>
      <c r="C153" s="15" t="s">
        <v>69</v>
      </c>
      <c r="D153" s="16">
        <v>0</v>
      </c>
      <c r="E153" s="16">
        <v>0</v>
      </c>
      <c r="F153" s="16">
        <v>0</v>
      </c>
    </row>
    <row r="154" spans="1:6" ht="47.25">
      <c r="A154" s="101" t="s">
        <v>150</v>
      </c>
      <c r="B154" s="100" t="s">
        <v>147</v>
      </c>
      <c r="C154" s="15" t="s">
        <v>63</v>
      </c>
      <c r="D154" s="16">
        <v>0</v>
      </c>
      <c r="E154" s="16">
        <v>0</v>
      </c>
      <c r="F154" s="16">
        <v>0</v>
      </c>
    </row>
    <row r="155" spans="1:6" ht="47.25">
      <c r="A155" s="101"/>
      <c r="B155" s="100"/>
      <c r="C155" s="15" t="s">
        <v>64</v>
      </c>
      <c r="D155" s="16">
        <v>0</v>
      </c>
      <c r="E155" s="16">
        <v>0</v>
      </c>
      <c r="F155" s="16">
        <v>0</v>
      </c>
    </row>
    <row r="156" spans="1:6" ht="47.25">
      <c r="A156" s="101"/>
      <c r="B156" s="100"/>
      <c r="C156" s="15" t="s">
        <v>65</v>
      </c>
      <c r="D156" s="16">
        <v>0</v>
      </c>
      <c r="E156" s="16">
        <v>0</v>
      </c>
      <c r="F156" s="16">
        <v>0</v>
      </c>
    </row>
    <row r="157" spans="1:6" ht="47.25">
      <c r="A157" s="101"/>
      <c r="B157" s="100"/>
      <c r="C157" s="15" t="s">
        <v>66</v>
      </c>
      <c r="D157" s="16">
        <v>0</v>
      </c>
      <c r="E157" s="16">
        <v>0</v>
      </c>
      <c r="F157" s="16">
        <v>0</v>
      </c>
    </row>
    <row r="158" spans="1:6" ht="47.25">
      <c r="A158" s="101"/>
      <c r="B158" s="100"/>
      <c r="C158" s="15" t="s">
        <v>67</v>
      </c>
      <c r="D158" s="16">
        <v>0</v>
      </c>
      <c r="E158" s="16">
        <v>0</v>
      </c>
      <c r="F158" s="16">
        <v>0</v>
      </c>
    </row>
    <row r="159" spans="1:6" ht="31.5">
      <c r="A159" s="101"/>
      <c r="B159" s="100"/>
      <c r="C159" s="15" t="s">
        <v>68</v>
      </c>
      <c r="D159" s="16">
        <v>0</v>
      </c>
      <c r="E159" s="16">
        <v>0</v>
      </c>
      <c r="F159" s="16">
        <v>0</v>
      </c>
    </row>
    <row r="160" spans="1:6" ht="47.25">
      <c r="A160" s="101"/>
      <c r="B160" s="100"/>
      <c r="C160" s="15" t="s">
        <v>69</v>
      </c>
      <c r="D160" s="16">
        <v>0</v>
      </c>
      <c r="E160" s="16">
        <v>0</v>
      </c>
      <c r="F160" s="16">
        <v>0</v>
      </c>
    </row>
    <row r="161" spans="1:6" ht="47.25">
      <c r="A161" s="101" t="s">
        <v>151</v>
      </c>
      <c r="B161" s="100" t="s">
        <v>148</v>
      </c>
      <c r="C161" s="15" t="s">
        <v>63</v>
      </c>
      <c r="D161" s="16">
        <v>70000</v>
      </c>
      <c r="E161" s="16">
        <v>0</v>
      </c>
      <c r="F161" s="16">
        <v>0</v>
      </c>
    </row>
    <row r="162" spans="1:6" ht="47.25">
      <c r="A162" s="101"/>
      <c r="B162" s="100"/>
      <c r="C162" s="15" t="s">
        <v>64</v>
      </c>
      <c r="D162" s="16">
        <v>70000</v>
      </c>
      <c r="E162" s="16">
        <v>0</v>
      </c>
      <c r="F162" s="16">
        <v>0</v>
      </c>
    </row>
    <row r="163" spans="1:6" ht="47.25">
      <c r="A163" s="101"/>
      <c r="B163" s="100"/>
      <c r="C163" s="15" t="s">
        <v>65</v>
      </c>
      <c r="D163" s="16">
        <v>0</v>
      </c>
      <c r="E163" s="16">
        <v>0</v>
      </c>
      <c r="F163" s="16">
        <v>0</v>
      </c>
    </row>
    <row r="164" spans="1:6" ht="47.25">
      <c r="A164" s="101"/>
      <c r="B164" s="100"/>
      <c r="C164" s="15" t="s">
        <v>66</v>
      </c>
      <c r="D164" s="16">
        <v>0</v>
      </c>
      <c r="E164" s="16">
        <v>0</v>
      </c>
      <c r="F164" s="16">
        <v>0</v>
      </c>
    </row>
    <row r="165" spans="1:6" ht="47.25">
      <c r="A165" s="101"/>
      <c r="B165" s="100"/>
      <c r="C165" s="15" t="s">
        <v>67</v>
      </c>
      <c r="D165" s="16">
        <v>0</v>
      </c>
      <c r="E165" s="16">
        <v>0</v>
      </c>
      <c r="F165" s="16">
        <v>0</v>
      </c>
    </row>
    <row r="166" spans="1:6" ht="31.5">
      <c r="A166" s="101"/>
      <c r="B166" s="100"/>
      <c r="C166" s="15" t="s">
        <v>68</v>
      </c>
      <c r="D166" s="16">
        <v>0</v>
      </c>
      <c r="E166" s="16">
        <v>0</v>
      </c>
      <c r="F166" s="16">
        <v>0</v>
      </c>
    </row>
    <row r="167" spans="1:6" ht="47.25">
      <c r="A167" s="101"/>
      <c r="B167" s="100"/>
      <c r="C167" s="15" t="s">
        <v>69</v>
      </c>
      <c r="D167" s="16">
        <v>0</v>
      </c>
      <c r="E167" s="16">
        <v>0</v>
      </c>
      <c r="F167" s="16">
        <v>0</v>
      </c>
    </row>
    <row r="168" spans="1:6" ht="47.25">
      <c r="A168" s="101" t="s">
        <v>152</v>
      </c>
      <c r="B168" s="100" t="s">
        <v>149</v>
      </c>
      <c r="C168" s="15" t="s">
        <v>63</v>
      </c>
      <c r="D168" s="16">
        <v>30000</v>
      </c>
      <c r="E168" s="16">
        <v>30000</v>
      </c>
      <c r="F168" s="16">
        <f>E168/D168*100</f>
        <v>100</v>
      </c>
    </row>
    <row r="169" spans="1:6" ht="47.25">
      <c r="A169" s="101"/>
      <c r="B169" s="100"/>
      <c r="C169" s="15" t="s">
        <v>64</v>
      </c>
      <c r="D169" s="16">
        <v>30000</v>
      </c>
      <c r="E169" s="16">
        <v>30000</v>
      </c>
      <c r="F169" s="16">
        <f>E169/D169*100</f>
        <v>100</v>
      </c>
    </row>
    <row r="170" spans="1:6" ht="47.25">
      <c r="A170" s="101"/>
      <c r="B170" s="100"/>
      <c r="C170" s="15" t="s">
        <v>65</v>
      </c>
      <c r="D170" s="16">
        <v>0</v>
      </c>
      <c r="E170" s="16">
        <v>0</v>
      </c>
      <c r="F170" s="16">
        <v>0</v>
      </c>
    </row>
    <row r="171" spans="1:6" ht="47.25">
      <c r="A171" s="101"/>
      <c r="B171" s="100"/>
      <c r="C171" s="15" t="s">
        <v>66</v>
      </c>
      <c r="D171" s="16">
        <v>0</v>
      </c>
      <c r="E171" s="16">
        <v>0</v>
      </c>
      <c r="F171" s="16">
        <v>0</v>
      </c>
    </row>
    <row r="172" spans="1:6" ht="47.25">
      <c r="A172" s="101"/>
      <c r="B172" s="100"/>
      <c r="C172" s="15" t="s">
        <v>67</v>
      </c>
      <c r="D172" s="16">
        <v>0</v>
      </c>
      <c r="E172" s="16">
        <v>0</v>
      </c>
      <c r="F172" s="16">
        <v>0</v>
      </c>
    </row>
    <row r="173" spans="1:6" ht="31.5">
      <c r="A173" s="101"/>
      <c r="B173" s="100"/>
      <c r="C173" s="15" t="s">
        <v>68</v>
      </c>
      <c r="D173" s="16">
        <v>0</v>
      </c>
      <c r="E173" s="16">
        <v>0</v>
      </c>
      <c r="F173" s="16">
        <v>0</v>
      </c>
    </row>
    <row r="174" spans="1:6" ht="47.25">
      <c r="A174" s="101"/>
      <c r="B174" s="100"/>
      <c r="C174" s="15" t="s">
        <v>69</v>
      </c>
      <c r="D174" s="16">
        <v>0</v>
      </c>
      <c r="E174" s="16">
        <v>0</v>
      </c>
      <c r="F174" s="16">
        <v>0</v>
      </c>
    </row>
    <row r="175" spans="1:6" ht="47.25">
      <c r="A175" s="101" t="s">
        <v>42</v>
      </c>
      <c r="B175" s="100" t="s">
        <v>172</v>
      </c>
      <c r="C175" s="15" t="s">
        <v>63</v>
      </c>
      <c r="D175" s="16">
        <v>10286695.9</v>
      </c>
      <c r="E175" s="16">
        <f>E182+E189</f>
        <v>10203774.220000001</v>
      </c>
      <c r="F175" s="16">
        <f>E175/D175*100</f>
        <v>99.193893930508821</v>
      </c>
    </row>
    <row r="176" spans="1:6" ht="47.25">
      <c r="A176" s="101"/>
      <c r="B176" s="100"/>
      <c r="C176" s="15" t="s">
        <v>64</v>
      </c>
      <c r="D176" s="16">
        <v>10286695.9</v>
      </c>
      <c r="E176" s="16">
        <f>E183+E190</f>
        <v>10203775.220000001</v>
      </c>
      <c r="F176" s="16">
        <f>E176/D176*100</f>
        <v>99.193903651803296</v>
      </c>
    </row>
    <row r="177" spans="1:6" ht="47.25">
      <c r="A177" s="101"/>
      <c r="B177" s="100"/>
      <c r="C177" s="15" t="s">
        <v>65</v>
      </c>
      <c r="D177" s="16">
        <v>0</v>
      </c>
      <c r="E177" s="16">
        <v>0</v>
      </c>
      <c r="F177" s="16">
        <v>0</v>
      </c>
    </row>
    <row r="178" spans="1:6" ht="47.25">
      <c r="A178" s="101"/>
      <c r="B178" s="100"/>
      <c r="C178" s="15" t="s">
        <v>66</v>
      </c>
      <c r="D178" s="16">
        <v>207249</v>
      </c>
      <c r="E178" s="16">
        <v>207249</v>
      </c>
      <c r="F178" s="16">
        <f>E178/D178*100</f>
        <v>100</v>
      </c>
    </row>
    <row r="179" spans="1:6" ht="47.25">
      <c r="A179" s="101"/>
      <c r="B179" s="100"/>
      <c r="C179" s="15" t="s">
        <v>67</v>
      </c>
      <c r="D179" s="16">
        <v>0</v>
      </c>
      <c r="E179" s="16">
        <v>0</v>
      </c>
      <c r="F179" s="16">
        <v>0</v>
      </c>
    </row>
    <row r="180" spans="1:6" ht="31.5">
      <c r="A180" s="101"/>
      <c r="B180" s="100"/>
      <c r="C180" s="15" t="s">
        <v>68</v>
      </c>
      <c r="D180" s="16">
        <v>0</v>
      </c>
      <c r="E180" s="16">
        <v>0</v>
      </c>
      <c r="F180" s="16">
        <v>0</v>
      </c>
    </row>
    <row r="181" spans="1:6" ht="47.25">
      <c r="A181" s="101"/>
      <c r="B181" s="100"/>
      <c r="C181" s="15" t="s">
        <v>69</v>
      </c>
      <c r="D181" s="16">
        <v>0</v>
      </c>
      <c r="E181" s="16">
        <v>0</v>
      </c>
      <c r="F181" s="16">
        <v>0</v>
      </c>
    </row>
    <row r="182" spans="1:6" ht="47.25">
      <c r="A182" s="101" t="s">
        <v>162</v>
      </c>
      <c r="B182" s="100" t="s">
        <v>154</v>
      </c>
      <c r="C182" s="15" t="s">
        <v>63</v>
      </c>
      <c r="D182" s="16">
        <v>10079446.9</v>
      </c>
      <c r="E182" s="16">
        <v>9996525.6400000006</v>
      </c>
      <c r="F182" s="16">
        <f>E182/D182*100</f>
        <v>99.177323311262256</v>
      </c>
    </row>
    <row r="183" spans="1:6" ht="47.25">
      <c r="A183" s="101"/>
      <c r="B183" s="100"/>
      <c r="C183" s="15" t="s">
        <v>64</v>
      </c>
      <c r="D183" s="16">
        <v>10079446.9</v>
      </c>
      <c r="E183" s="16">
        <v>9996526.6400000006</v>
      </c>
      <c r="F183" s="16">
        <f>E183/D183*100</f>
        <v>99.177333232441555</v>
      </c>
    </row>
    <row r="184" spans="1:6" ht="47.25">
      <c r="A184" s="101"/>
      <c r="B184" s="100"/>
      <c r="C184" s="15" t="s">
        <v>65</v>
      </c>
      <c r="D184" s="16">
        <v>0</v>
      </c>
      <c r="E184" s="16">
        <v>0</v>
      </c>
      <c r="F184" s="16">
        <v>0</v>
      </c>
    </row>
    <row r="185" spans="1:6" ht="47.25">
      <c r="A185" s="101"/>
      <c r="B185" s="100"/>
      <c r="C185" s="15" t="s">
        <v>66</v>
      </c>
      <c r="D185" s="16">
        <v>0</v>
      </c>
      <c r="E185" s="16">
        <v>0</v>
      </c>
      <c r="F185" s="16">
        <v>0</v>
      </c>
    </row>
    <row r="186" spans="1:6" ht="47.25">
      <c r="A186" s="101"/>
      <c r="B186" s="100"/>
      <c r="C186" s="15" t="s">
        <v>67</v>
      </c>
      <c r="D186" s="16">
        <v>0</v>
      </c>
      <c r="E186" s="16">
        <v>0</v>
      </c>
      <c r="F186" s="16">
        <v>0</v>
      </c>
    </row>
    <row r="187" spans="1:6" ht="31.5">
      <c r="A187" s="101"/>
      <c r="B187" s="100"/>
      <c r="C187" s="15" t="s">
        <v>68</v>
      </c>
      <c r="D187" s="16">
        <v>0</v>
      </c>
      <c r="E187" s="16">
        <v>0</v>
      </c>
      <c r="F187" s="16">
        <v>0</v>
      </c>
    </row>
    <row r="188" spans="1:6" ht="47.25">
      <c r="A188" s="101"/>
      <c r="B188" s="100"/>
      <c r="C188" s="15" t="s">
        <v>69</v>
      </c>
      <c r="D188" s="16">
        <v>0</v>
      </c>
      <c r="E188" s="16">
        <v>0</v>
      </c>
      <c r="F188" s="16">
        <v>0</v>
      </c>
    </row>
    <row r="189" spans="1:6" ht="47.25">
      <c r="A189" s="101" t="s">
        <v>82</v>
      </c>
      <c r="B189" s="100" t="s">
        <v>155</v>
      </c>
      <c r="C189" s="15" t="s">
        <v>63</v>
      </c>
      <c r="D189" s="16">
        <v>207249</v>
      </c>
      <c r="E189" s="16">
        <v>207248.58</v>
      </c>
      <c r="F189" s="16">
        <f>E189/D189*100</f>
        <v>99.999797345222404</v>
      </c>
    </row>
    <row r="190" spans="1:6" ht="47.25">
      <c r="A190" s="101"/>
      <c r="B190" s="100"/>
      <c r="C190" s="15" t="s">
        <v>64</v>
      </c>
      <c r="D190" s="16">
        <v>207249</v>
      </c>
      <c r="E190" s="16">
        <v>207248.58</v>
      </c>
      <c r="F190" s="16">
        <f>E190/D190*100</f>
        <v>99.999797345222404</v>
      </c>
    </row>
    <row r="191" spans="1:6" ht="47.25">
      <c r="A191" s="101"/>
      <c r="B191" s="100"/>
      <c r="C191" s="15" t="s">
        <v>65</v>
      </c>
      <c r="D191" s="16">
        <v>0</v>
      </c>
      <c r="E191" s="16">
        <v>0</v>
      </c>
      <c r="F191" s="16">
        <v>0</v>
      </c>
    </row>
    <row r="192" spans="1:6" ht="47.25">
      <c r="A192" s="101"/>
      <c r="B192" s="100"/>
      <c r="C192" s="15" t="s">
        <v>66</v>
      </c>
      <c r="D192" s="16">
        <v>207249</v>
      </c>
      <c r="E192" s="16">
        <v>207248.58</v>
      </c>
      <c r="F192" s="16">
        <f>E192/D192*100</f>
        <v>99.999797345222404</v>
      </c>
    </row>
    <row r="193" spans="1:6" ht="47.25">
      <c r="A193" s="101"/>
      <c r="B193" s="100"/>
      <c r="C193" s="15" t="s">
        <v>67</v>
      </c>
      <c r="D193" s="16">
        <v>0</v>
      </c>
      <c r="E193" s="16">
        <v>0</v>
      </c>
      <c r="F193" s="16">
        <v>0</v>
      </c>
    </row>
    <row r="194" spans="1:6" ht="31.5">
      <c r="A194" s="101"/>
      <c r="B194" s="100"/>
      <c r="C194" s="15" t="s">
        <v>68</v>
      </c>
      <c r="D194" s="16">
        <v>0</v>
      </c>
      <c r="E194" s="16">
        <v>0</v>
      </c>
      <c r="F194" s="16">
        <v>0</v>
      </c>
    </row>
    <row r="195" spans="1:6" ht="47.25">
      <c r="A195" s="101"/>
      <c r="B195" s="100"/>
      <c r="C195" s="15" t="s">
        <v>69</v>
      </c>
      <c r="D195" s="16">
        <v>0</v>
      </c>
      <c r="E195" s="16">
        <v>0</v>
      </c>
      <c r="F195" s="16">
        <v>0</v>
      </c>
    </row>
    <row r="196" spans="1:6">
      <c r="C196" s="6"/>
    </row>
    <row r="197" spans="1:6">
      <c r="C197" s="6"/>
    </row>
    <row r="198" spans="1:6">
      <c r="C198" s="6"/>
    </row>
    <row r="199" spans="1:6">
      <c r="C199" s="6"/>
    </row>
    <row r="200" spans="1:6">
      <c r="C200" s="6"/>
    </row>
    <row r="201" spans="1:6">
      <c r="C201" s="6"/>
    </row>
    <row r="202" spans="1:6">
      <c r="C202" s="6"/>
    </row>
    <row r="203" spans="1:6">
      <c r="C203" s="6"/>
    </row>
    <row r="204" spans="1:6">
      <c r="C204" s="6"/>
    </row>
    <row r="205" spans="1:6">
      <c r="C205" s="6"/>
    </row>
    <row r="206" spans="1:6">
      <c r="C206" s="6"/>
    </row>
    <row r="207" spans="1:6">
      <c r="C207" s="6"/>
    </row>
    <row r="208" spans="1:6">
      <c r="C208" s="6"/>
    </row>
    <row r="209" spans="3:3">
      <c r="C209" s="6"/>
    </row>
    <row r="210" spans="3:3">
      <c r="C210" s="6"/>
    </row>
    <row r="211" spans="3:3">
      <c r="C211" s="6"/>
    </row>
    <row r="212" spans="3:3">
      <c r="C212" s="6"/>
    </row>
    <row r="213" spans="3:3">
      <c r="C213" s="6"/>
    </row>
    <row r="214" spans="3:3">
      <c r="C214" s="6"/>
    </row>
    <row r="215" spans="3:3">
      <c r="C215" s="6"/>
    </row>
    <row r="216" spans="3:3">
      <c r="C216" s="6"/>
    </row>
    <row r="217" spans="3:3">
      <c r="C217" s="6"/>
    </row>
    <row r="218" spans="3:3">
      <c r="C218" s="6"/>
    </row>
    <row r="219" spans="3:3">
      <c r="C219" s="6"/>
    </row>
    <row r="220" spans="3:3">
      <c r="C220" s="6"/>
    </row>
    <row r="221" spans="3:3">
      <c r="C221" s="6"/>
    </row>
    <row r="222" spans="3:3">
      <c r="C222" s="6"/>
    </row>
    <row r="223" spans="3:3">
      <c r="C223" s="6"/>
    </row>
    <row r="224" spans="3:3">
      <c r="C224" s="6"/>
    </row>
    <row r="225" spans="3:3">
      <c r="C225" s="6"/>
    </row>
    <row r="226" spans="3:3">
      <c r="C226" s="6"/>
    </row>
    <row r="227" spans="3:3">
      <c r="C227" s="6"/>
    </row>
    <row r="228" spans="3:3">
      <c r="C228" s="6"/>
    </row>
    <row r="229" spans="3:3">
      <c r="C229" s="6"/>
    </row>
    <row r="230" spans="3:3">
      <c r="C230" s="6"/>
    </row>
    <row r="231" spans="3:3">
      <c r="C231" s="6"/>
    </row>
    <row r="232" spans="3:3">
      <c r="C232" s="6"/>
    </row>
    <row r="233" spans="3:3">
      <c r="C233" s="6"/>
    </row>
    <row r="234" spans="3:3">
      <c r="C234" s="6"/>
    </row>
    <row r="235" spans="3:3">
      <c r="C235" s="6"/>
    </row>
    <row r="236" spans="3:3">
      <c r="C236" s="6"/>
    </row>
    <row r="237" spans="3:3">
      <c r="C237" s="6"/>
    </row>
    <row r="238" spans="3:3">
      <c r="C238" s="6"/>
    </row>
    <row r="239" spans="3:3">
      <c r="C239" s="6"/>
    </row>
    <row r="240" spans="3:3">
      <c r="C240" s="6"/>
    </row>
    <row r="241" spans="3:3">
      <c r="C241" s="6"/>
    </row>
    <row r="242" spans="3:3">
      <c r="C242" s="6"/>
    </row>
    <row r="243" spans="3:3">
      <c r="C243" s="6"/>
    </row>
    <row r="244" spans="3:3">
      <c r="C244" s="6"/>
    </row>
    <row r="245" spans="3:3">
      <c r="C245" s="6"/>
    </row>
    <row r="246" spans="3:3">
      <c r="C246" s="6"/>
    </row>
    <row r="247" spans="3:3">
      <c r="C247" s="6"/>
    </row>
    <row r="248" spans="3:3">
      <c r="C248" s="6"/>
    </row>
    <row r="249" spans="3:3">
      <c r="C249" s="6"/>
    </row>
    <row r="250" spans="3:3">
      <c r="C250" s="6"/>
    </row>
    <row r="251" spans="3:3">
      <c r="C251" s="6"/>
    </row>
    <row r="252" spans="3:3">
      <c r="C252" s="6"/>
    </row>
    <row r="253" spans="3:3">
      <c r="C253" s="6"/>
    </row>
    <row r="254" spans="3:3">
      <c r="C254" s="6"/>
    </row>
    <row r="255" spans="3:3">
      <c r="C255" s="6"/>
    </row>
    <row r="256" spans="3:3">
      <c r="C256" s="6"/>
    </row>
    <row r="257" spans="3:3">
      <c r="C257" s="6"/>
    </row>
    <row r="258" spans="3:3">
      <c r="C258" s="6"/>
    </row>
    <row r="259" spans="3:3">
      <c r="C259" s="6"/>
    </row>
    <row r="260" spans="3:3">
      <c r="C260" s="6"/>
    </row>
    <row r="261" spans="3:3">
      <c r="C261" s="6"/>
    </row>
    <row r="262" spans="3:3">
      <c r="C262" s="6"/>
    </row>
    <row r="263" spans="3:3">
      <c r="C263" s="6"/>
    </row>
    <row r="264" spans="3:3">
      <c r="C264" s="6"/>
    </row>
    <row r="265" spans="3:3">
      <c r="C265" s="6"/>
    </row>
    <row r="266" spans="3:3">
      <c r="C266" s="6"/>
    </row>
    <row r="267" spans="3:3">
      <c r="C267" s="6"/>
    </row>
    <row r="268" spans="3:3">
      <c r="C268" s="6"/>
    </row>
    <row r="269" spans="3:3">
      <c r="C269" s="6"/>
    </row>
    <row r="270" spans="3:3">
      <c r="C270" s="6"/>
    </row>
    <row r="271" spans="3:3">
      <c r="C271" s="6"/>
    </row>
    <row r="272" spans="3:3">
      <c r="C272" s="6"/>
    </row>
    <row r="273" spans="3:3">
      <c r="C273" s="6"/>
    </row>
    <row r="274" spans="3:3">
      <c r="C274" s="6"/>
    </row>
    <row r="275" spans="3:3">
      <c r="C275" s="6"/>
    </row>
    <row r="276" spans="3:3">
      <c r="C276" s="6"/>
    </row>
    <row r="277" spans="3:3">
      <c r="C277" s="6"/>
    </row>
    <row r="278" spans="3:3">
      <c r="C278" s="6"/>
    </row>
    <row r="279" spans="3:3">
      <c r="C279" s="6"/>
    </row>
    <row r="280" spans="3:3">
      <c r="C280" s="6"/>
    </row>
    <row r="281" spans="3:3">
      <c r="C281" s="6"/>
    </row>
    <row r="282" spans="3:3">
      <c r="C282" s="6"/>
    </row>
    <row r="283" spans="3:3">
      <c r="C283" s="6"/>
    </row>
    <row r="284" spans="3:3">
      <c r="C284" s="6"/>
    </row>
    <row r="285" spans="3:3">
      <c r="C285" s="6"/>
    </row>
    <row r="286" spans="3:3">
      <c r="C286" s="6"/>
    </row>
    <row r="287" spans="3:3">
      <c r="C287" s="6"/>
    </row>
    <row r="288" spans="3:3">
      <c r="C288" s="6"/>
    </row>
    <row r="289" spans="3:3">
      <c r="C289" s="6"/>
    </row>
    <row r="290" spans="3:3">
      <c r="C290" s="6"/>
    </row>
    <row r="291" spans="3:3">
      <c r="C291" s="6"/>
    </row>
    <row r="292" spans="3:3">
      <c r="C292" s="6"/>
    </row>
    <row r="293" spans="3:3">
      <c r="C293" s="6"/>
    </row>
    <row r="294" spans="3:3">
      <c r="C294" s="6"/>
    </row>
    <row r="295" spans="3:3">
      <c r="C295" s="6"/>
    </row>
    <row r="296" spans="3:3">
      <c r="C296" s="6"/>
    </row>
    <row r="297" spans="3:3">
      <c r="C297" s="6"/>
    </row>
    <row r="298" spans="3:3">
      <c r="C298" s="6"/>
    </row>
    <row r="299" spans="3:3">
      <c r="C299" s="6"/>
    </row>
    <row r="300" spans="3:3">
      <c r="C300" s="6"/>
    </row>
    <row r="301" spans="3:3">
      <c r="C301" s="6"/>
    </row>
    <row r="302" spans="3:3">
      <c r="C302" s="6"/>
    </row>
    <row r="303" spans="3:3">
      <c r="C303" s="6"/>
    </row>
  </sheetData>
  <mergeCells count="56">
    <mergeCell ref="A2:F2"/>
    <mergeCell ref="A3:F3"/>
    <mergeCell ref="A84:A90"/>
    <mergeCell ref="B84:B90"/>
    <mergeCell ref="A49:A55"/>
    <mergeCell ref="B49:B55"/>
    <mergeCell ref="A70:A76"/>
    <mergeCell ref="B70:B76"/>
    <mergeCell ref="A77:A83"/>
    <mergeCell ref="B77:B83"/>
    <mergeCell ref="B7:B13"/>
    <mergeCell ref="A7:A13"/>
    <mergeCell ref="B14:B20"/>
    <mergeCell ref="A14:A20"/>
    <mergeCell ref="A42:A48"/>
    <mergeCell ref="B42:B48"/>
    <mergeCell ref="B28:B34"/>
    <mergeCell ref="A28:A34"/>
    <mergeCell ref="A21:A27"/>
    <mergeCell ref="B21:B27"/>
    <mergeCell ref="A35:A41"/>
    <mergeCell ref="B35:B41"/>
    <mergeCell ref="B56:B62"/>
    <mergeCell ref="A56:A62"/>
    <mergeCell ref="A63:A69"/>
    <mergeCell ref="B63:B69"/>
    <mergeCell ref="A91:A97"/>
    <mergeCell ref="B91:B97"/>
    <mergeCell ref="A98:A104"/>
    <mergeCell ref="B98:B104"/>
    <mergeCell ref="B105:B111"/>
    <mergeCell ref="A105:A111"/>
    <mergeCell ref="B112:B118"/>
    <mergeCell ref="A112:A118"/>
    <mergeCell ref="A126:A132"/>
    <mergeCell ref="B126:B132"/>
    <mergeCell ref="B119:B125"/>
    <mergeCell ref="A119:A125"/>
    <mergeCell ref="A133:A139"/>
    <mergeCell ref="B133:B139"/>
    <mergeCell ref="B140:B146"/>
    <mergeCell ref="A140:A146"/>
    <mergeCell ref="B147:B153"/>
    <mergeCell ref="A147:A153"/>
    <mergeCell ref="B154:B160"/>
    <mergeCell ref="A154:A160"/>
    <mergeCell ref="B189:B195"/>
    <mergeCell ref="A189:A195"/>
    <mergeCell ref="B161:B167"/>
    <mergeCell ref="A161:A167"/>
    <mergeCell ref="B168:B174"/>
    <mergeCell ref="A168:A174"/>
    <mergeCell ref="B182:B188"/>
    <mergeCell ref="A182:A188"/>
    <mergeCell ref="B175:B181"/>
    <mergeCell ref="A175:A181"/>
  </mergeCells>
  <pageMargins left="0.70866141732283472" right="0.70866141732283472" top="0.74803149606299213" bottom="0.74803149606299213" header="0.31496062992125984" footer="0.31496062992125984"/>
  <pageSetup paperSize="9" scale="49" fitToHeight="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9</vt:lpstr>
      <vt:lpstr>таблица 10</vt:lpstr>
      <vt:lpstr>таблица 11</vt:lpstr>
      <vt:lpstr>Таблица 12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eco6</dc:creator>
  <cp:lastModifiedBy>eco6</cp:lastModifiedBy>
  <cp:lastPrinted>2016-05-06T05:45:14Z</cp:lastPrinted>
  <dcterms:created xsi:type="dcterms:W3CDTF">2014-08-28T07:52:19Z</dcterms:created>
  <dcterms:modified xsi:type="dcterms:W3CDTF">2016-05-13T06:49:09Z</dcterms:modified>
</cp:coreProperties>
</file>